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990" windowHeight="8505" firstSheet="8" activeTab="8"/>
  </bookViews>
  <sheets>
    <sheet name="меню" sheetId="1" r:id="rId1"/>
    <sheet name="раскладка блюд" sheetId="2" r:id="rId2"/>
    <sheet name="раскладка для повара" sheetId="3" r:id="rId3"/>
    <sheet name="меню сентябрь" sheetId="4" r:id="rId4"/>
    <sheet name="Лист1" sheetId="5" r:id="rId5"/>
    <sheet name="Лист2" sheetId="6" r:id="rId6"/>
    <sheet name="Лист3" sheetId="7" r:id="rId7"/>
    <sheet name="Лист4" sheetId="8" r:id="rId8"/>
    <sheet name="меню лоу" sheetId="9" r:id="rId9"/>
    <sheet name="ЗАМЕНА САЛ" sheetId="10" r:id="rId10"/>
    <sheet name="день 1" sheetId="11" r:id="rId11"/>
    <sheet name="день2" sheetId="12" r:id="rId12"/>
    <sheet name="день 3" sheetId="13" r:id="rId13"/>
    <sheet name="день4" sheetId="14" r:id="rId14"/>
    <sheet name="день 5" sheetId="15" r:id="rId15"/>
    <sheet name="день 6" sheetId="16" r:id="rId16"/>
    <sheet name="день7" sheetId="17" r:id="rId17"/>
    <sheet name="день 8" sheetId="18" r:id="rId18"/>
    <sheet name="день9" sheetId="19" r:id="rId19"/>
    <sheet name="день 10" sheetId="20" r:id="rId20"/>
  </sheets>
  <externalReferences>
    <externalReference r:id="rId21"/>
  </externalReferences>
  <definedNames>
    <definedName name="_xlnm.Print_Area" localSheetId="12">'день 3'!$A$1:$O$28</definedName>
    <definedName name="_xlnm.Print_Area" localSheetId="14">'день 5'!$A$1:$O$28</definedName>
    <definedName name="_xlnm.Print_Area" localSheetId="15">'день 6'!$A$1:$O$28</definedName>
    <definedName name="_xlnm.Print_Area" localSheetId="13">день4!$A$1:$O$27</definedName>
    <definedName name="_xlnm.Print_Area" localSheetId="16">день7!$A$1:$O$29</definedName>
    <definedName name="_xlnm.Print_Area" localSheetId="18">день9!$A$1:$O$26</definedName>
  </definedNames>
  <calcPr calcId="125725" refMode="R1C1"/>
</workbook>
</file>

<file path=xl/calcChain.xml><?xml version="1.0" encoding="utf-8"?>
<calcChain xmlns="http://schemas.openxmlformats.org/spreadsheetml/2006/main">
  <c r="E131" i="9"/>
  <c r="F131"/>
  <c r="G131"/>
  <c r="H131"/>
  <c r="I131"/>
  <c r="J131"/>
  <c r="K131"/>
  <c r="L131"/>
  <c r="M131"/>
  <c r="N131"/>
  <c r="O131"/>
  <c r="O36"/>
  <c r="N36"/>
  <c r="L36"/>
  <c r="K36"/>
  <c r="H36"/>
  <c r="G36"/>
  <c r="F36"/>
  <c r="E36"/>
  <c r="D36"/>
  <c r="O155"/>
  <c r="N155"/>
  <c r="M155"/>
  <c r="L155"/>
  <c r="K155"/>
  <c r="J155"/>
  <c r="I155"/>
  <c r="H155"/>
  <c r="G155"/>
  <c r="F155"/>
  <c r="E155"/>
  <c r="O13"/>
  <c r="N13"/>
  <c r="M13"/>
  <c r="L13"/>
  <c r="K13"/>
  <c r="J13"/>
  <c r="I13"/>
  <c r="H13"/>
  <c r="G13"/>
  <c r="F13"/>
  <c r="E13"/>
  <c r="D131"/>
  <c r="N81"/>
  <c r="M81"/>
  <c r="L81"/>
  <c r="J81"/>
  <c r="I81"/>
  <c r="H81"/>
  <c r="G81"/>
  <c r="F81"/>
  <c r="E81"/>
  <c r="D81"/>
  <c r="O13" i="20"/>
  <c r="N13"/>
  <c r="L13"/>
  <c r="K13"/>
  <c r="H13"/>
  <c r="G13"/>
  <c r="F13"/>
  <c r="E13"/>
  <c r="D13"/>
  <c r="O12" i="19"/>
  <c r="N12"/>
  <c r="L12"/>
  <c r="K12"/>
  <c r="H12"/>
  <c r="G12"/>
  <c r="F12"/>
  <c r="E12"/>
  <c r="D12"/>
  <c r="M27" i="18" l="1"/>
  <c r="J27"/>
  <c r="I27"/>
  <c r="O26"/>
  <c r="O27" s="1"/>
  <c r="N26"/>
  <c r="N27" s="1"/>
  <c r="L26"/>
  <c r="L27" s="1"/>
  <c r="K26"/>
  <c r="K27" s="1"/>
  <c r="H26"/>
  <c r="H27" s="1"/>
  <c r="G26"/>
  <c r="G27" s="1"/>
  <c r="F26"/>
  <c r="F27" s="1"/>
  <c r="E26"/>
  <c r="E27" s="1"/>
  <c r="D26"/>
  <c r="D27" s="1"/>
  <c r="I14"/>
  <c r="M14"/>
  <c r="J14"/>
  <c r="J28" s="1"/>
  <c r="O13"/>
  <c r="O14" s="1"/>
  <c r="N13"/>
  <c r="N14" s="1"/>
  <c r="N28" s="1"/>
  <c r="L13"/>
  <c r="K13"/>
  <c r="K14" s="1"/>
  <c r="H13"/>
  <c r="G13"/>
  <c r="G14" s="1"/>
  <c r="F13"/>
  <c r="E13"/>
  <c r="E14" s="1"/>
  <c r="D13"/>
  <c r="O11" i="16"/>
  <c r="N11"/>
  <c r="M11"/>
  <c r="L11"/>
  <c r="J11"/>
  <c r="I11"/>
  <c r="H11"/>
  <c r="G11"/>
  <c r="F11"/>
  <c r="E11"/>
  <c r="D11"/>
  <c r="O10"/>
  <c r="N10"/>
  <c r="M10"/>
  <c r="L10"/>
  <c r="K10"/>
  <c r="J10"/>
  <c r="H10"/>
  <c r="G10"/>
  <c r="F10"/>
  <c r="E10"/>
  <c r="D10"/>
  <c r="O12" i="15"/>
  <c r="N12"/>
  <c r="N13" s="1"/>
  <c r="L12"/>
  <c r="K12"/>
  <c r="K13" s="1"/>
  <c r="H12"/>
  <c r="G12"/>
  <c r="G13" s="1"/>
  <c r="F12"/>
  <c r="E12"/>
  <c r="E13" s="1"/>
  <c r="D12"/>
  <c r="D10"/>
  <c r="O23" i="14"/>
  <c r="L23"/>
  <c r="I23"/>
  <c r="H23"/>
  <c r="G23"/>
  <c r="F23"/>
  <c r="D23"/>
  <c r="E11"/>
  <c r="G11"/>
  <c r="L11"/>
  <c r="N11"/>
  <c r="D11" i="12"/>
  <c r="E11"/>
  <c r="F11"/>
  <c r="F13" s="1"/>
  <c r="G11"/>
  <c r="H11"/>
  <c r="I11"/>
  <c r="J11"/>
  <c r="J13" s="1"/>
  <c r="J25" s="1"/>
  <c r="L11"/>
  <c r="M11"/>
  <c r="N11"/>
  <c r="O11"/>
  <c r="O13" s="1"/>
  <c r="O10" i="11"/>
  <c r="M10"/>
  <c r="M13" s="1"/>
  <c r="L10"/>
  <c r="K10"/>
  <c r="H10"/>
  <c r="G10"/>
  <c r="F10"/>
  <c r="E10"/>
  <c r="D10"/>
  <c r="D12" i="16"/>
  <c r="E12"/>
  <c r="F12"/>
  <c r="G12"/>
  <c r="H12"/>
  <c r="K12"/>
  <c r="L12"/>
  <c r="N12"/>
  <c r="O12"/>
  <c r="J11" i="14"/>
  <c r="D25" i="15"/>
  <c r="E25"/>
  <c r="F25"/>
  <c r="G25"/>
  <c r="H25"/>
  <c r="I25"/>
  <c r="L25"/>
  <c r="O25"/>
  <c r="N13" i="12"/>
  <c r="G13"/>
  <c r="E13"/>
  <c r="O24" i="19"/>
  <c r="N24"/>
  <c r="L24"/>
  <c r="K24"/>
  <c r="H24"/>
  <c r="G24"/>
  <c r="F24"/>
  <c r="E24"/>
  <c r="D24"/>
  <c r="M13"/>
  <c r="J13"/>
  <c r="I13"/>
  <c r="O13"/>
  <c r="N13"/>
  <c r="L13"/>
  <c r="K13"/>
  <c r="H13"/>
  <c r="G13"/>
  <c r="F13"/>
  <c r="E13"/>
  <c r="D13"/>
  <c r="M28" i="20"/>
  <c r="K28"/>
  <c r="J28"/>
  <c r="I28"/>
  <c r="G28"/>
  <c r="E28"/>
  <c r="O27"/>
  <c r="O28" s="1"/>
  <c r="N27"/>
  <c r="N28" s="1"/>
  <c r="L27"/>
  <c r="K27"/>
  <c r="H27"/>
  <c r="G27"/>
  <c r="F27"/>
  <c r="E27"/>
  <c r="D27"/>
  <c r="O26"/>
  <c r="L26"/>
  <c r="L28" s="1"/>
  <c r="I26"/>
  <c r="H26"/>
  <c r="H28" s="1"/>
  <c r="G26"/>
  <c r="F26"/>
  <c r="F28" s="1"/>
  <c r="E26"/>
  <c r="D26"/>
  <c r="D28" s="1"/>
  <c r="K14"/>
  <c r="J14"/>
  <c r="J29" s="1"/>
  <c r="I14"/>
  <c r="O14"/>
  <c r="O29" s="1"/>
  <c r="N14"/>
  <c r="N29" s="1"/>
  <c r="M14"/>
  <c r="M29" s="1"/>
  <c r="L14"/>
  <c r="H14"/>
  <c r="G14"/>
  <c r="G29" s="1"/>
  <c r="F14"/>
  <c r="E14"/>
  <c r="E29" s="1"/>
  <c r="D14"/>
  <c r="O26" i="17"/>
  <c r="N26"/>
  <c r="L26"/>
  <c r="K26"/>
  <c r="K27" s="1"/>
  <c r="H26"/>
  <c r="G26"/>
  <c r="E26"/>
  <c r="D26"/>
  <c r="O23"/>
  <c r="O27" s="1"/>
  <c r="N23"/>
  <c r="N27" s="1"/>
  <c r="M23"/>
  <c r="M27" s="1"/>
  <c r="L23"/>
  <c r="J23"/>
  <c r="J27" s="1"/>
  <c r="I23"/>
  <c r="I27" s="1"/>
  <c r="H23"/>
  <c r="H27" s="1"/>
  <c r="G23"/>
  <c r="G27" s="1"/>
  <c r="F23"/>
  <c r="F27" s="1"/>
  <c r="E23"/>
  <c r="D23"/>
  <c r="O14"/>
  <c r="M14"/>
  <c r="M28" s="1"/>
  <c r="J14"/>
  <c r="I14"/>
  <c r="E14"/>
  <c r="N13"/>
  <c r="N14" s="1"/>
  <c r="L13"/>
  <c r="L14" s="1"/>
  <c r="K13"/>
  <c r="K14" s="1"/>
  <c r="H13"/>
  <c r="H14" s="1"/>
  <c r="G13"/>
  <c r="G14" s="1"/>
  <c r="F13"/>
  <c r="F14" s="1"/>
  <c r="O24" i="16"/>
  <c r="N24"/>
  <c r="L24"/>
  <c r="K24"/>
  <c r="H24"/>
  <c r="G24"/>
  <c r="F24"/>
  <c r="E24"/>
  <c r="D24"/>
  <c r="M13"/>
  <c r="J13"/>
  <c r="I13"/>
  <c r="N13"/>
  <c r="K13"/>
  <c r="G13"/>
  <c r="E13"/>
  <c r="M27" i="15"/>
  <c r="J27"/>
  <c r="O26"/>
  <c r="N26"/>
  <c r="N27" s="1"/>
  <c r="L26"/>
  <c r="L27" s="1"/>
  <c r="K26"/>
  <c r="K27" s="1"/>
  <c r="H26"/>
  <c r="H27" s="1"/>
  <c r="G26"/>
  <c r="G27" s="1"/>
  <c r="F26"/>
  <c r="F27" s="1"/>
  <c r="E26"/>
  <c r="D26"/>
  <c r="D27" s="1"/>
  <c r="I27"/>
  <c r="E27"/>
  <c r="J13"/>
  <c r="I13"/>
  <c r="O13"/>
  <c r="M13"/>
  <c r="L13"/>
  <c r="H13"/>
  <c r="F13"/>
  <c r="D13"/>
  <c r="I11" i="14"/>
  <c r="O22"/>
  <c r="O24" s="1"/>
  <c r="N22"/>
  <c r="K22"/>
  <c r="K24" s="1"/>
  <c r="G22"/>
  <c r="F22"/>
  <c r="D22"/>
  <c r="D24" s="1"/>
  <c r="M24"/>
  <c r="L24"/>
  <c r="J24"/>
  <c r="I24"/>
  <c r="H24"/>
  <c r="E24"/>
  <c r="O11"/>
  <c r="M11"/>
  <c r="K11"/>
  <c r="H11"/>
  <c r="F11"/>
  <c r="D11"/>
  <c r="M25" i="13"/>
  <c r="J25"/>
  <c r="I25"/>
  <c r="O24"/>
  <c r="O25" s="1"/>
  <c r="N24"/>
  <c r="N25" s="1"/>
  <c r="L24"/>
  <c r="L25" s="1"/>
  <c r="K24"/>
  <c r="K25" s="1"/>
  <c r="H24"/>
  <c r="H25" s="1"/>
  <c r="G24"/>
  <c r="G25" s="1"/>
  <c r="F24"/>
  <c r="F25" s="1"/>
  <c r="E24"/>
  <c r="E25" s="1"/>
  <c r="D24"/>
  <c r="D25" s="1"/>
  <c r="M13"/>
  <c r="J13"/>
  <c r="J26" s="1"/>
  <c r="I13"/>
  <c r="O13"/>
  <c r="N13"/>
  <c r="N26" s="1"/>
  <c r="L13"/>
  <c r="K13"/>
  <c r="K26" s="1"/>
  <c r="H13"/>
  <c r="G13"/>
  <c r="G26" s="1"/>
  <c r="F13"/>
  <c r="E13"/>
  <c r="E26" s="1"/>
  <c r="D13"/>
  <c r="M24" i="12"/>
  <c r="K24"/>
  <c r="J24"/>
  <c r="I24"/>
  <c r="O23"/>
  <c r="O24" s="1"/>
  <c r="N23"/>
  <c r="N24" s="1"/>
  <c r="L23"/>
  <c r="L24" s="1"/>
  <c r="H23"/>
  <c r="H24" s="1"/>
  <c r="G23"/>
  <c r="G24" s="1"/>
  <c r="F23"/>
  <c r="F24" s="1"/>
  <c r="E23"/>
  <c r="E24" s="1"/>
  <c r="D23"/>
  <c r="D24" s="1"/>
  <c r="I13"/>
  <c r="M13"/>
  <c r="M25" s="1"/>
  <c r="L13"/>
  <c r="L25" s="1"/>
  <c r="K13"/>
  <c r="K25" s="1"/>
  <c r="D13"/>
  <c r="I13" i="11"/>
  <c r="J13"/>
  <c r="O23"/>
  <c r="N23"/>
  <c r="L23"/>
  <c r="K23"/>
  <c r="H23"/>
  <c r="G23"/>
  <c r="F23"/>
  <c r="E23"/>
  <c r="D23"/>
  <c r="O22"/>
  <c r="L22"/>
  <c r="I22"/>
  <c r="H22"/>
  <c r="G22"/>
  <c r="F22"/>
  <c r="D22"/>
  <c r="O20"/>
  <c r="N20"/>
  <c r="M20"/>
  <c r="L20"/>
  <c r="J20"/>
  <c r="I20"/>
  <c r="H20"/>
  <c r="G20"/>
  <c r="F20"/>
  <c r="E20"/>
  <c r="D20"/>
  <c r="O18"/>
  <c r="N18"/>
  <c r="M18"/>
  <c r="L18"/>
  <c r="K18"/>
  <c r="J18"/>
  <c r="J24" s="1"/>
  <c r="I18"/>
  <c r="H18"/>
  <c r="H24" s="1"/>
  <c r="G18"/>
  <c r="F18"/>
  <c r="F24" s="1"/>
  <c r="E18"/>
  <c r="D18"/>
  <c r="O12"/>
  <c r="O13" s="1"/>
  <c r="N12"/>
  <c r="L12"/>
  <c r="L13" s="1"/>
  <c r="K12"/>
  <c r="H12"/>
  <c r="H13" s="1"/>
  <c r="G12"/>
  <c r="G13" s="1"/>
  <c r="F12"/>
  <c r="F13" s="1"/>
  <c r="E12"/>
  <c r="E13" s="1"/>
  <c r="D12"/>
  <c r="O62" i="10"/>
  <c r="N62"/>
  <c r="L62"/>
  <c r="K62"/>
  <c r="K64" s="1"/>
  <c r="H62"/>
  <c r="G62"/>
  <c r="F62"/>
  <c r="E62"/>
  <c r="D62"/>
  <c r="O61"/>
  <c r="O64" s="1"/>
  <c r="N61"/>
  <c r="N64" s="1"/>
  <c r="M61"/>
  <c r="M64" s="1"/>
  <c r="L61"/>
  <c r="L64" s="1"/>
  <c r="J61"/>
  <c r="J64" s="1"/>
  <c r="I61"/>
  <c r="I64" s="1"/>
  <c r="H61"/>
  <c r="H64" s="1"/>
  <c r="G61"/>
  <c r="G64" s="1"/>
  <c r="F61"/>
  <c r="F64" s="1"/>
  <c r="E61"/>
  <c r="E64" s="1"/>
  <c r="D61"/>
  <c r="D64" s="1"/>
  <c r="O48"/>
  <c r="N48"/>
  <c r="L48"/>
  <c r="K48"/>
  <c r="H48"/>
  <c r="G48"/>
  <c r="F48"/>
  <c r="E48"/>
  <c r="D48"/>
  <c r="O45"/>
  <c r="O49" s="1"/>
  <c r="N45"/>
  <c r="N49" s="1"/>
  <c r="M45"/>
  <c r="M49" s="1"/>
  <c r="L45"/>
  <c r="L49" s="1"/>
  <c r="K45"/>
  <c r="K49" s="1"/>
  <c r="J45"/>
  <c r="J49" s="1"/>
  <c r="I45"/>
  <c r="I49" s="1"/>
  <c r="H45"/>
  <c r="H49" s="1"/>
  <c r="G45"/>
  <c r="G49" s="1"/>
  <c r="F45"/>
  <c r="F49" s="1"/>
  <c r="E45"/>
  <c r="E49" s="1"/>
  <c r="D45"/>
  <c r="D49" s="1"/>
  <c r="O34"/>
  <c r="N34"/>
  <c r="L34"/>
  <c r="K34"/>
  <c r="K35" s="1"/>
  <c r="H34"/>
  <c r="G34"/>
  <c r="F34"/>
  <c r="E34"/>
  <c r="D34"/>
  <c r="O32"/>
  <c r="O35" s="1"/>
  <c r="N32"/>
  <c r="N35" s="1"/>
  <c r="M32"/>
  <c r="M35" s="1"/>
  <c r="L32"/>
  <c r="L35" s="1"/>
  <c r="J32"/>
  <c r="J35" s="1"/>
  <c r="I32"/>
  <c r="I35" s="1"/>
  <c r="H32"/>
  <c r="H35" s="1"/>
  <c r="G32"/>
  <c r="G35" s="1"/>
  <c r="F32"/>
  <c r="F35" s="1"/>
  <c r="E32"/>
  <c r="E35" s="1"/>
  <c r="D32"/>
  <c r="D35" s="1"/>
  <c r="M20"/>
  <c r="J20"/>
  <c r="I20"/>
  <c r="D20"/>
  <c r="O18"/>
  <c r="O20" s="1"/>
  <c r="N18"/>
  <c r="N20" s="1"/>
  <c r="L18"/>
  <c r="L20" s="1"/>
  <c r="K18"/>
  <c r="K20" s="1"/>
  <c r="H18"/>
  <c r="H20" s="1"/>
  <c r="G18"/>
  <c r="G20" s="1"/>
  <c r="F18"/>
  <c r="F20" s="1"/>
  <c r="E18"/>
  <c r="E20" s="1"/>
  <c r="D18"/>
  <c r="M240" i="9"/>
  <c r="J240"/>
  <c r="O239"/>
  <c r="N239"/>
  <c r="N240" s="1"/>
  <c r="L239"/>
  <c r="K239"/>
  <c r="K240" s="1"/>
  <c r="H239"/>
  <c r="G239"/>
  <c r="F239"/>
  <c r="E239"/>
  <c r="D239"/>
  <c r="O238"/>
  <c r="L238"/>
  <c r="L240" s="1"/>
  <c r="I238"/>
  <c r="I240" s="1"/>
  <c r="H238"/>
  <c r="H240" s="1"/>
  <c r="G238"/>
  <c r="G240" s="1"/>
  <c r="F238"/>
  <c r="F240" s="1"/>
  <c r="E238"/>
  <c r="E240" s="1"/>
  <c r="D238"/>
  <c r="D240" s="1"/>
  <c r="M227"/>
  <c r="J227"/>
  <c r="I227"/>
  <c r="I241" s="1"/>
  <c r="O226"/>
  <c r="O227" s="1"/>
  <c r="N226"/>
  <c r="N227" s="1"/>
  <c r="L226"/>
  <c r="L227" s="1"/>
  <c r="L241" s="1"/>
  <c r="K226"/>
  <c r="K227" s="1"/>
  <c r="H226"/>
  <c r="H227" s="1"/>
  <c r="H241" s="1"/>
  <c r="G226"/>
  <c r="G227" s="1"/>
  <c r="F226"/>
  <c r="F227" s="1"/>
  <c r="F241" s="1"/>
  <c r="E226"/>
  <c r="E227" s="1"/>
  <c r="D226"/>
  <c r="D227" s="1"/>
  <c r="D241" s="1"/>
  <c r="O213"/>
  <c r="N213"/>
  <c r="L213"/>
  <c r="K213"/>
  <c r="H213"/>
  <c r="G213"/>
  <c r="F213"/>
  <c r="E213"/>
  <c r="D213"/>
  <c r="M203"/>
  <c r="J203"/>
  <c r="I203"/>
  <c r="O202"/>
  <c r="O203" s="1"/>
  <c r="N202"/>
  <c r="N203" s="1"/>
  <c r="L202"/>
  <c r="L203" s="1"/>
  <c r="K202"/>
  <c r="K203" s="1"/>
  <c r="H202"/>
  <c r="H203" s="1"/>
  <c r="G202"/>
  <c r="G203" s="1"/>
  <c r="F202"/>
  <c r="F203" s="1"/>
  <c r="E202"/>
  <c r="E203" s="1"/>
  <c r="D202"/>
  <c r="D203" s="1"/>
  <c r="M190"/>
  <c r="J190"/>
  <c r="I190"/>
  <c r="O189"/>
  <c r="O190" s="1"/>
  <c r="N189"/>
  <c r="N190" s="1"/>
  <c r="L189"/>
  <c r="L190" s="1"/>
  <c r="K189"/>
  <c r="K190" s="1"/>
  <c r="H189"/>
  <c r="H190" s="1"/>
  <c r="G189"/>
  <c r="G190" s="1"/>
  <c r="F189"/>
  <c r="F190" s="1"/>
  <c r="E189"/>
  <c r="E190" s="1"/>
  <c r="D189"/>
  <c r="D190" s="1"/>
  <c r="I179"/>
  <c r="I191" s="1"/>
  <c r="M179"/>
  <c r="J179"/>
  <c r="O179"/>
  <c r="N179"/>
  <c r="N191" s="1"/>
  <c r="K179"/>
  <c r="O165"/>
  <c r="N165"/>
  <c r="L165"/>
  <c r="K165"/>
  <c r="K166" s="1"/>
  <c r="H165"/>
  <c r="G165"/>
  <c r="E165"/>
  <c r="D165"/>
  <c r="O163"/>
  <c r="O166" s="1"/>
  <c r="N163"/>
  <c r="N166" s="1"/>
  <c r="M163"/>
  <c r="M166" s="1"/>
  <c r="M167" s="1"/>
  <c r="L163"/>
  <c r="J163"/>
  <c r="J166" s="1"/>
  <c r="I163"/>
  <c r="I166" s="1"/>
  <c r="H163"/>
  <c r="H166" s="1"/>
  <c r="G163"/>
  <c r="G166" s="1"/>
  <c r="F163"/>
  <c r="F166" s="1"/>
  <c r="E163"/>
  <c r="D163"/>
  <c r="O141"/>
  <c r="N141"/>
  <c r="L141"/>
  <c r="K141"/>
  <c r="H141"/>
  <c r="G141"/>
  <c r="F141"/>
  <c r="E141"/>
  <c r="D141"/>
  <c r="O137"/>
  <c r="N137"/>
  <c r="M137"/>
  <c r="L137"/>
  <c r="K137"/>
  <c r="J137"/>
  <c r="I137"/>
  <c r="H137"/>
  <c r="G137"/>
  <c r="F137"/>
  <c r="E137"/>
  <c r="D137"/>
  <c r="O130"/>
  <c r="N130"/>
  <c r="L130"/>
  <c r="K130"/>
  <c r="H130"/>
  <c r="G130"/>
  <c r="F130"/>
  <c r="E130"/>
  <c r="D130"/>
  <c r="M118"/>
  <c r="J118"/>
  <c r="O117"/>
  <c r="N117"/>
  <c r="N118" s="1"/>
  <c r="L117"/>
  <c r="K117"/>
  <c r="K118" s="1"/>
  <c r="H117"/>
  <c r="G117"/>
  <c r="F117"/>
  <c r="E117"/>
  <c r="D117"/>
  <c r="O116"/>
  <c r="L116"/>
  <c r="L118" s="1"/>
  <c r="I116"/>
  <c r="I118" s="1"/>
  <c r="H116"/>
  <c r="H118" s="1"/>
  <c r="G116"/>
  <c r="G118" s="1"/>
  <c r="F116"/>
  <c r="F118" s="1"/>
  <c r="E116"/>
  <c r="E118" s="1"/>
  <c r="D116"/>
  <c r="D118" s="1"/>
  <c r="N106"/>
  <c r="N119" s="1"/>
  <c r="J106"/>
  <c r="I106"/>
  <c r="O106"/>
  <c r="M106"/>
  <c r="L106"/>
  <c r="K106"/>
  <c r="H106"/>
  <c r="G106"/>
  <c r="F106"/>
  <c r="E106"/>
  <c r="D106"/>
  <c r="D119" s="1"/>
  <c r="O93"/>
  <c r="O94" s="1"/>
  <c r="N93"/>
  <c r="K93"/>
  <c r="K94" s="1"/>
  <c r="G93"/>
  <c r="F93"/>
  <c r="D93"/>
  <c r="D94" s="1"/>
  <c r="M94"/>
  <c r="L94"/>
  <c r="J94"/>
  <c r="I94"/>
  <c r="H94"/>
  <c r="E94"/>
  <c r="O83"/>
  <c r="O95" s="1"/>
  <c r="M83"/>
  <c r="J83"/>
  <c r="I83"/>
  <c r="N83"/>
  <c r="L83"/>
  <c r="K83"/>
  <c r="K95" s="1"/>
  <c r="H83"/>
  <c r="G83"/>
  <c r="F83"/>
  <c r="E83"/>
  <c r="D83"/>
  <c r="M70"/>
  <c r="J70"/>
  <c r="I70"/>
  <c r="O69"/>
  <c r="O70" s="1"/>
  <c r="N69"/>
  <c r="N70" s="1"/>
  <c r="L69"/>
  <c r="L70" s="1"/>
  <c r="K69"/>
  <c r="K70" s="1"/>
  <c r="H69"/>
  <c r="H70" s="1"/>
  <c r="G69"/>
  <c r="G70" s="1"/>
  <c r="F69"/>
  <c r="F70" s="1"/>
  <c r="E69"/>
  <c r="E70" s="1"/>
  <c r="D69"/>
  <c r="D70" s="1"/>
  <c r="M60"/>
  <c r="J60"/>
  <c r="I60"/>
  <c r="O59"/>
  <c r="O60" s="1"/>
  <c r="O71" s="1"/>
  <c r="N59"/>
  <c r="N60" s="1"/>
  <c r="L59"/>
  <c r="L60" s="1"/>
  <c r="L71" s="1"/>
  <c r="K59"/>
  <c r="K60" s="1"/>
  <c r="H59"/>
  <c r="H60" s="1"/>
  <c r="G59"/>
  <c r="G60" s="1"/>
  <c r="F59"/>
  <c r="F60" s="1"/>
  <c r="F71" s="1"/>
  <c r="E59"/>
  <c r="E60" s="1"/>
  <c r="D59"/>
  <c r="D60" s="1"/>
  <c r="M47"/>
  <c r="K47"/>
  <c r="J47"/>
  <c r="I47"/>
  <c r="O46"/>
  <c r="O47" s="1"/>
  <c r="N46"/>
  <c r="N47" s="1"/>
  <c r="L46"/>
  <c r="L47" s="1"/>
  <c r="H46"/>
  <c r="H47" s="1"/>
  <c r="G46"/>
  <c r="G47" s="1"/>
  <c r="F46"/>
  <c r="F47" s="1"/>
  <c r="E46"/>
  <c r="E47" s="1"/>
  <c r="D46"/>
  <c r="D47" s="1"/>
  <c r="I37"/>
  <c r="M37"/>
  <c r="J37"/>
  <c r="J48" s="1"/>
  <c r="G37"/>
  <c r="L37"/>
  <c r="L48" s="1"/>
  <c r="K37"/>
  <c r="K48" s="1"/>
  <c r="F37"/>
  <c r="E37"/>
  <c r="D37"/>
  <c r="O23"/>
  <c r="N23"/>
  <c r="L23"/>
  <c r="K23"/>
  <c r="H23"/>
  <c r="G23"/>
  <c r="F23"/>
  <c r="E23"/>
  <c r="D23"/>
  <c r="O21"/>
  <c r="N21"/>
  <c r="M21"/>
  <c r="L21"/>
  <c r="J21"/>
  <c r="I21"/>
  <c r="H21"/>
  <c r="G21"/>
  <c r="F21"/>
  <c r="E21"/>
  <c r="D21"/>
  <c r="O19"/>
  <c r="N19"/>
  <c r="M19"/>
  <c r="L19"/>
  <c r="K19"/>
  <c r="J19"/>
  <c r="I19"/>
  <c r="I24" s="1"/>
  <c r="H19"/>
  <c r="G19"/>
  <c r="F19"/>
  <c r="E19"/>
  <c r="D19"/>
  <c r="O12"/>
  <c r="N12"/>
  <c r="L12"/>
  <c r="K12"/>
  <c r="H12"/>
  <c r="G12"/>
  <c r="F12"/>
  <c r="E12"/>
  <c r="D12"/>
  <c r="D10"/>
  <c r="D13" s="1"/>
  <c r="O15" i="8"/>
  <c r="N15"/>
  <c r="M15"/>
  <c r="L15"/>
  <c r="K15"/>
  <c r="J15"/>
  <c r="I15"/>
  <c r="H15"/>
  <c r="G15"/>
  <c r="F15"/>
  <c r="E15"/>
  <c r="D15"/>
  <c r="M129" i="7"/>
  <c r="L129"/>
  <c r="J129"/>
  <c r="I129"/>
  <c r="H129"/>
  <c r="F129"/>
  <c r="D129"/>
  <c r="O128"/>
  <c r="O129" s="1"/>
  <c r="N128"/>
  <c r="N129" s="1"/>
  <c r="L128"/>
  <c r="K128"/>
  <c r="K129" s="1"/>
  <c r="H128"/>
  <c r="G128"/>
  <c r="G129" s="1"/>
  <c r="F128"/>
  <c r="E128"/>
  <c r="E129" s="1"/>
  <c r="D128"/>
  <c r="M116"/>
  <c r="K116"/>
  <c r="J116"/>
  <c r="I116"/>
  <c r="G116"/>
  <c r="E116"/>
  <c r="O115"/>
  <c r="O116" s="1"/>
  <c r="N115"/>
  <c r="N116" s="1"/>
  <c r="L115"/>
  <c r="L116" s="1"/>
  <c r="K115"/>
  <c r="H115"/>
  <c r="H116" s="1"/>
  <c r="G115"/>
  <c r="F115"/>
  <c r="F116" s="1"/>
  <c r="E115"/>
  <c r="D115"/>
  <c r="D116" s="1"/>
  <c r="M105"/>
  <c r="L105"/>
  <c r="J105"/>
  <c r="I105"/>
  <c r="H105"/>
  <c r="F105"/>
  <c r="D105"/>
  <c r="O104"/>
  <c r="O105" s="1"/>
  <c r="N104"/>
  <c r="N105" s="1"/>
  <c r="L104"/>
  <c r="K104"/>
  <c r="K105" s="1"/>
  <c r="H104"/>
  <c r="G104"/>
  <c r="G105" s="1"/>
  <c r="F104"/>
  <c r="E104"/>
  <c r="E105" s="1"/>
  <c r="D104"/>
  <c r="M91"/>
  <c r="K91"/>
  <c r="J91"/>
  <c r="I91"/>
  <c r="G91"/>
  <c r="E91"/>
  <c r="O90"/>
  <c r="O91" s="1"/>
  <c r="N90"/>
  <c r="N91" s="1"/>
  <c r="L90"/>
  <c r="L91" s="1"/>
  <c r="K90"/>
  <c r="H90"/>
  <c r="H91" s="1"/>
  <c r="G90"/>
  <c r="F90"/>
  <c r="F91" s="1"/>
  <c r="E90"/>
  <c r="D90"/>
  <c r="D91" s="1"/>
  <c r="O79"/>
  <c r="N79"/>
  <c r="M79"/>
  <c r="J79"/>
  <c r="I79"/>
  <c r="F79"/>
  <c r="D79"/>
  <c r="N78"/>
  <c r="L78"/>
  <c r="L79" s="1"/>
  <c r="K78"/>
  <c r="K79" s="1"/>
  <c r="H78"/>
  <c r="H79" s="1"/>
  <c r="G78"/>
  <c r="G79" s="1"/>
  <c r="E78"/>
  <c r="E79" s="1"/>
  <c r="O66"/>
  <c r="N66"/>
  <c r="M66"/>
  <c r="J66"/>
  <c r="I66"/>
  <c r="E66"/>
  <c r="D66"/>
  <c r="N65"/>
  <c r="L65"/>
  <c r="L66" s="1"/>
  <c r="K65"/>
  <c r="K66" s="1"/>
  <c r="H65"/>
  <c r="H66" s="1"/>
  <c r="G65"/>
  <c r="G66" s="1"/>
  <c r="F65"/>
  <c r="F66" s="1"/>
  <c r="M52"/>
  <c r="L52"/>
  <c r="K52"/>
  <c r="J52"/>
  <c r="I52"/>
  <c r="O51"/>
  <c r="O52" s="1"/>
  <c r="N51"/>
  <c r="N52" s="1"/>
  <c r="L51"/>
  <c r="H51"/>
  <c r="H52" s="1"/>
  <c r="G51"/>
  <c r="G52" s="1"/>
  <c r="F51"/>
  <c r="F52" s="1"/>
  <c r="E51"/>
  <c r="E52" s="1"/>
  <c r="D51"/>
  <c r="D52" s="1"/>
  <c r="O43"/>
  <c r="N43"/>
  <c r="M43"/>
  <c r="J43"/>
  <c r="I43"/>
  <c r="N42"/>
  <c r="L42"/>
  <c r="L43" s="1"/>
  <c r="K42"/>
  <c r="K43" s="1"/>
  <c r="H42"/>
  <c r="H43" s="1"/>
  <c r="G42"/>
  <c r="G43" s="1"/>
  <c r="F42"/>
  <c r="F43" s="1"/>
  <c r="E42"/>
  <c r="E43" s="1"/>
  <c r="D42"/>
  <c r="D43" s="1"/>
  <c r="M30"/>
  <c r="L30"/>
  <c r="J30"/>
  <c r="I30"/>
  <c r="H30"/>
  <c r="F30"/>
  <c r="D30"/>
  <c r="O29"/>
  <c r="O30" s="1"/>
  <c r="N29"/>
  <c r="N30" s="1"/>
  <c r="L29"/>
  <c r="K29"/>
  <c r="K30" s="1"/>
  <c r="H29"/>
  <c r="G29"/>
  <c r="G30" s="1"/>
  <c r="F29"/>
  <c r="E29"/>
  <c r="E30" s="1"/>
  <c r="D29"/>
  <c r="M17"/>
  <c r="K17"/>
  <c r="J17"/>
  <c r="I17"/>
  <c r="G17"/>
  <c r="E17"/>
  <c r="O16"/>
  <c r="O17" s="1"/>
  <c r="N16"/>
  <c r="N17" s="1"/>
  <c r="L16"/>
  <c r="L17" s="1"/>
  <c r="K16"/>
  <c r="H16"/>
  <c r="H17" s="1"/>
  <c r="G16"/>
  <c r="F16"/>
  <c r="F17" s="1"/>
  <c r="E16"/>
  <c r="D16"/>
  <c r="D17" s="1"/>
  <c r="E25" i="6"/>
  <c r="B25"/>
  <c r="A25"/>
  <c r="D8"/>
  <c r="D25" s="1"/>
  <c r="C8"/>
  <c r="C25" s="1"/>
  <c r="O400" i="5"/>
  <c r="N400"/>
  <c r="M400"/>
  <c r="L400"/>
  <c r="K400"/>
  <c r="J400"/>
  <c r="I400"/>
  <c r="H400"/>
  <c r="G400"/>
  <c r="F400"/>
  <c r="E400"/>
  <c r="D400"/>
  <c r="O386"/>
  <c r="N386"/>
  <c r="M386"/>
  <c r="L386"/>
  <c r="K386"/>
  <c r="J386"/>
  <c r="I386"/>
  <c r="H386"/>
  <c r="G386"/>
  <c r="F386"/>
  <c r="E386"/>
  <c r="D386"/>
  <c r="O361"/>
  <c r="N361"/>
  <c r="M361"/>
  <c r="L361"/>
  <c r="K361"/>
  <c r="J361"/>
  <c r="I361"/>
  <c r="H361"/>
  <c r="G361"/>
  <c r="F361"/>
  <c r="E361"/>
  <c r="D361"/>
  <c r="O339"/>
  <c r="N339"/>
  <c r="M339"/>
  <c r="L339"/>
  <c r="K339"/>
  <c r="J339"/>
  <c r="I339"/>
  <c r="H339"/>
  <c r="G339"/>
  <c r="F339"/>
  <c r="E339"/>
  <c r="D339"/>
  <c r="O326"/>
  <c r="N326"/>
  <c r="M326"/>
  <c r="L326"/>
  <c r="K326"/>
  <c r="J326"/>
  <c r="I326"/>
  <c r="H326"/>
  <c r="G326"/>
  <c r="F326"/>
  <c r="E326"/>
  <c r="D326"/>
  <c r="O305"/>
  <c r="N305"/>
  <c r="M305"/>
  <c r="L305"/>
  <c r="K305"/>
  <c r="J305"/>
  <c r="I305"/>
  <c r="H305"/>
  <c r="G305"/>
  <c r="F305"/>
  <c r="E305"/>
  <c r="D305"/>
  <c r="O290"/>
  <c r="N290"/>
  <c r="M290"/>
  <c r="L290"/>
  <c r="K290"/>
  <c r="J290"/>
  <c r="I290"/>
  <c r="H290"/>
  <c r="G290"/>
  <c r="F290"/>
  <c r="E290"/>
  <c r="D290"/>
  <c r="O274"/>
  <c r="N274"/>
  <c r="M274"/>
  <c r="L274"/>
  <c r="K274"/>
  <c r="J274"/>
  <c r="I274"/>
  <c r="H274"/>
  <c r="G271"/>
  <c r="G274" s="1"/>
  <c r="F271"/>
  <c r="F274" s="1"/>
  <c r="E271"/>
  <c r="E274" s="1"/>
  <c r="D271"/>
  <c r="D274" s="1"/>
  <c r="O259"/>
  <c r="N259"/>
  <c r="M259"/>
  <c r="L259"/>
  <c r="K259"/>
  <c r="J259"/>
  <c r="I259"/>
  <c r="H259"/>
  <c r="G259"/>
  <c r="F259"/>
  <c r="E259"/>
  <c r="D259"/>
  <c r="O241"/>
  <c r="N241"/>
  <c r="M241"/>
  <c r="L241"/>
  <c r="K241"/>
  <c r="J241"/>
  <c r="I241"/>
  <c r="H241"/>
  <c r="G241"/>
  <c r="F241"/>
  <c r="E241"/>
  <c r="D241"/>
  <c r="O228"/>
  <c r="N228"/>
  <c r="M228"/>
  <c r="L228"/>
  <c r="K228"/>
  <c r="J228"/>
  <c r="I228"/>
  <c r="H228"/>
  <c r="G228"/>
  <c r="F228"/>
  <c r="E228"/>
  <c r="D228"/>
  <c r="O206"/>
  <c r="N206"/>
  <c r="M206"/>
  <c r="L206"/>
  <c r="K206"/>
  <c r="J206"/>
  <c r="I206"/>
  <c r="H206"/>
  <c r="G206"/>
  <c r="F206"/>
  <c r="E206"/>
  <c r="D206"/>
  <c r="O191"/>
  <c r="N191"/>
  <c r="M191"/>
  <c r="L191"/>
  <c r="K191"/>
  <c r="J191"/>
  <c r="I191"/>
  <c r="H191"/>
  <c r="G191"/>
  <c r="F191"/>
  <c r="E191"/>
  <c r="D191"/>
  <c r="O173"/>
  <c r="N173"/>
  <c r="M173"/>
  <c r="L173"/>
  <c r="K173"/>
  <c r="J173"/>
  <c r="I173"/>
  <c r="H173"/>
  <c r="G173"/>
  <c r="F173"/>
  <c r="E173"/>
  <c r="D173"/>
  <c r="O158"/>
  <c r="N158"/>
  <c r="M158"/>
  <c r="L158"/>
  <c r="K158"/>
  <c r="J158"/>
  <c r="I158"/>
  <c r="H158"/>
  <c r="G158"/>
  <c r="F158"/>
  <c r="E158"/>
  <c r="D158"/>
  <c r="O136"/>
  <c r="N136"/>
  <c r="M136"/>
  <c r="L136"/>
  <c r="K136"/>
  <c r="J136"/>
  <c r="I136"/>
  <c r="H136"/>
  <c r="G136"/>
  <c r="F136"/>
  <c r="E136"/>
  <c r="D136"/>
  <c r="O121"/>
  <c r="N121"/>
  <c r="M121"/>
  <c r="L121"/>
  <c r="K121"/>
  <c r="J121"/>
  <c r="I121"/>
  <c r="H121"/>
  <c r="G121"/>
  <c r="F121"/>
  <c r="E121"/>
  <c r="D121"/>
  <c r="O100"/>
  <c r="N100"/>
  <c r="M100"/>
  <c r="L100"/>
  <c r="K100"/>
  <c r="J100"/>
  <c r="I100"/>
  <c r="H100"/>
  <c r="G100"/>
  <c r="F100"/>
  <c r="E100"/>
  <c r="D100"/>
  <c r="O86"/>
  <c r="N86"/>
  <c r="M86"/>
  <c r="L86"/>
  <c r="K86"/>
  <c r="J86"/>
  <c r="I86"/>
  <c r="H86"/>
  <c r="G86"/>
  <c r="F86"/>
  <c r="E86"/>
  <c r="D86"/>
  <c r="O64"/>
  <c r="N64"/>
  <c r="M64"/>
  <c r="L64"/>
  <c r="K64"/>
  <c r="J64"/>
  <c r="I64"/>
  <c r="H64"/>
  <c r="G64"/>
  <c r="F64"/>
  <c r="E64"/>
  <c r="D64"/>
  <c r="O48"/>
  <c r="N48"/>
  <c r="M48"/>
  <c r="L48"/>
  <c r="K48"/>
  <c r="J48"/>
  <c r="I48"/>
  <c r="H48"/>
  <c r="G48"/>
  <c r="F48"/>
  <c r="E48"/>
  <c r="D48"/>
  <c r="O32"/>
  <c r="N32"/>
  <c r="M32"/>
  <c r="L32"/>
  <c r="K32"/>
  <c r="J32"/>
  <c r="I32"/>
  <c r="H32"/>
  <c r="G32"/>
  <c r="F32"/>
  <c r="E32"/>
  <c r="D32"/>
  <c r="O15"/>
  <c r="N15"/>
  <c r="M15"/>
  <c r="L15"/>
  <c r="K15"/>
  <c r="J15"/>
  <c r="I15"/>
  <c r="H15"/>
  <c r="G11"/>
  <c r="G15" s="1"/>
  <c r="F11"/>
  <c r="F15" s="1"/>
  <c r="E11"/>
  <c r="E15" s="1"/>
  <c r="D11"/>
  <c r="D15" s="1"/>
  <c r="O390" i="4"/>
  <c r="N390"/>
  <c r="M390"/>
  <c r="L390"/>
  <c r="K390"/>
  <c r="J390"/>
  <c r="I390"/>
  <c r="H390"/>
  <c r="G390"/>
  <c r="F390"/>
  <c r="E390"/>
  <c r="D390"/>
  <c r="O377"/>
  <c r="N377"/>
  <c r="M377"/>
  <c r="L377"/>
  <c r="K377"/>
  <c r="J377"/>
  <c r="I377"/>
  <c r="H377"/>
  <c r="G377"/>
  <c r="F377"/>
  <c r="E377"/>
  <c r="D377"/>
  <c r="O352"/>
  <c r="N352"/>
  <c r="M352"/>
  <c r="L352"/>
  <c r="K352"/>
  <c r="J352"/>
  <c r="I352"/>
  <c r="H352"/>
  <c r="G352"/>
  <c r="F352"/>
  <c r="E352"/>
  <c r="D352"/>
  <c r="O332"/>
  <c r="N332"/>
  <c r="M332"/>
  <c r="L332"/>
  <c r="K332"/>
  <c r="J332"/>
  <c r="I332"/>
  <c r="H332"/>
  <c r="G332"/>
  <c r="F332"/>
  <c r="E332"/>
  <c r="D332"/>
  <c r="O319"/>
  <c r="N319"/>
  <c r="M319"/>
  <c r="L319"/>
  <c r="K319"/>
  <c r="J319"/>
  <c r="I319"/>
  <c r="H319"/>
  <c r="G319"/>
  <c r="F319"/>
  <c r="E319"/>
  <c r="D319"/>
  <c r="O297"/>
  <c r="N297"/>
  <c r="M297"/>
  <c r="L297"/>
  <c r="K297"/>
  <c r="J297"/>
  <c r="I297"/>
  <c r="H297"/>
  <c r="G297"/>
  <c r="F297"/>
  <c r="E297"/>
  <c r="D297"/>
  <c r="O283"/>
  <c r="N283"/>
  <c r="M283"/>
  <c r="L283"/>
  <c r="K283"/>
  <c r="J283"/>
  <c r="I283"/>
  <c r="H283"/>
  <c r="G283"/>
  <c r="F283"/>
  <c r="E283"/>
  <c r="D283"/>
  <c r="O268"/>
  <c r="N268"/>
  <c r="M268"/>
  <c r="L268"/>
  <c r="K268"/>
  <c r="J268"/>
  <c r="I268"/>
  <c r="H268"/>
  <c r="G268"/>
  <c r="F268"/>
  <c r="E268"/>
  <c r="D268"/>
  <c r="O255"/>
  <c r="N255"/>
  <c r="M255"/>
  <c r="L255"/>
  <c r="K255"/>
  <c r="J255"/>
  <c r="I255"/>
  <c r="H255"/>
  <c r="G255"/>
  <c r="F255"/>
  <c r="E255"/>
  <c r="D255"/>
  <c r="O237"/>
  <c r="N237"/>
  <c r="M237"/>
  <c r="L237"/>
  <c r="K237"/>
  <c r="J237"/>
  <c r="I237"/>
  <c r="H237"/>
  <c r="G237"/>
  <c r="F237"/>
  <c r="E237"/>
  <c r="D237"/>
  <c r="O223"/>
  <c r="N223"/>
  <c r="M223"/>
  <c r="L223"/>
  <c r="K223"/>
  <c r="J223"/>
  <c r="I223"/>
  <c r="H223"/>
  <c r="G223"/>
  <c r="F223"/>
  <c r="E223"/>
  <c r="D223"/>
  <c r="O201"/>
  <c r="N201"/>
  <c r="M201"/>
  <c r="L201"/>
  <c r="K201"/>
  <c r="J201"/>
  <c r="I201"/>
  <c r="H201"/>
  <c r="G201"/>
  <c r="F201"/>
  <c r="E201"/>
  <c r="D201"/>
  <c r="O187"/>
  <c r="N187"/>
  <c r="M187"/>
  <c r="L187"/>
  <c r="K187"/>
  <c r="J187"/>
  <c r="I187"/>
  <c r="H187"/>
  <c r="G187"/>
  <c r="F187"/>
  <c r="E187"/>
  <c r="D187"/>
  <c r="O169"/>
  <c r="N169"/>
  <c r="M169"/>
  <c r="L169"/>
  <c r="K169"/>
  <c r="J169"/>
  <c r="I169"/>
  <c r="H169"/>
  <c r="G169"/>
  <c r="F169"/>
  <c r="E169"/>
  <c r="D169"/>
  <c r="O154"/>
  <c r="N154"/>
  <c r="M154"/>
  <c r="L154"/>
  <c r="K154"/>
  <c r="J154"/>
  <c r="I154"/>
  <c r="H154"/>
  <c r="G154"/>
  <c r="F154"/>
  <c r="E154"/>
  <c r="D154"/>
  <c r="O132"/>
  <c r="N132"/>
  <c r="M132"/>
  <c r="L132"/>
  <c r="K132"/>
  <c r="J132"/>
  <c r="I132"/>
  <c r="H132"/>
  <c r="G132"/>
  <c r="F132"/>
  <c r="E132"/>
  <c r="D132"/>
  <c r="O118"/>
  <c r="N118"/>
  <c r="M118"/>
  <c r="L118"/>
  <c r="K118"/>
  <c r="J118"/>
  <c r="I118"/>
  <c r="H118"/>
  <c r="G118"/>
  <c r="F118"/>
  <c r="E118"/>
  <c r="D118"/>
  <c r="O98"/>
  <c r="N98"/>
  <c r="M98"/>
  <c r="L98"/>
  <c r="K98"/>
  <c r="J98"/>
  <c r="I98"/>
  <c r="H98"/>
  <c r="G98"/>
  <c r="F98"/>
  <c r="E98"/>
  <c r="D98"/>
  <c r="O85"/>
  <c r="N85"/>
  <c r="M85"/>
  <c r="L85"/>
  <c r="K85"/>
  <c r="J85"/>
  <c r="I85"/>
  <c r="H85"/>
  <c r="G85"/>
  <c r="F85"/>
  <c r="E85"/>
  <c r="D85"/>
  <c r="O64"/>
  <c r="N64"/>
  <c r="M64"/>
  <c r="L64"/>
  <c r="K64"/>
  <c r="J64"/>
  <c r="I64"/>
  <c r="H64"/>
  <c r="G64"/>
  <c r="F64"/>
  <c r="E64"/>
  <c r="D64"/>
  <c r="O48"/>
  <c r="N48"/>
  <c r="M48"/>
  <c r="L48"/>
  <c r="K48"/>
  <c r="J48"/>
  <c r="I48"/>
  <c r="H48"/>
  <c r="G48"/>
  <c r="F48"/>
  <c r="E48"/>
  <c r="D48"/>
  <c r="O31"/>
  <c r="N31"/>
  <c r="M31"/>
  <c r="L31"/>
  <c r="K31"/>
  <c r="J31"/>
  <c r="I31"/>
  <c r="H31"/>
  <c r="G31"/>
  <c r="F31"/>
  <c r="E31"/>
  <c r="D31"/>
  <c r="O14"/>
  <c r="N14"/>
  <c r="M14"/>
  <c r="L14"/>
  <c r="K14"/>
  <c r="J14"/>
  <c r="I14"/>
  <c r="H14"/>
  <c r="G14"/>
  <c r="F14"/>
  <c r="E14"/>
  <c r="D14"/>
  <c r="N197" i="3"/>
  <c r="M197"/>
  <c r="L197"/>
  <c r="K197"/>
  <c r="O197" s="1"/>
  <c r="J197"/>
  <c r="N196"/>
  <c r="M196"/>
  <c r="L196"/>
  <c r="K196"/>
  <c r="O196" s="1"/>
  <c r="J196"/>
  <c r="N195"/>
  <c r="M195"/>
  <c r="L195"/>
  <c r="K195"/>
  <c r="O195" s="1"/>
  <c r="J195"/>
  <c r="N194"/>
  <c r="M194"/>
  <c r="L194"/>
  <c r="K194"/>
  <c r="O194" s="1"/>
  <c r="J194"/>
  <c r="N193"/>
  <c r="M193"/>
  <c r="L193"/>
  <c r="K193"/>
  <c r="O193" s="1"/>
  <c r="J193"/>
  <c r="N192"/>
  <c r="M192"/>
  <c r="L192"/>
  <c r="K192"/>
  <c r="O192" s="1"/>
  <c r="J192"/>
  <c r="N191"/>
  <c r="M191"/>
  <c r="L191"/>
  <c r="K191"/>
  <c r="O191" s="1"/>
  <c r="J191"/>
  <c r="N190"/>
  <c r="M190"/>
  <c r="L190"/>
  <c r="K190"/>
  <c r="O190" s="1"/>
  <c r="J190"/>
  <c r="N189"/>
  <c r="M189"/>
  <c r="L189"/>
  <c r="K189"/>
  <c r="O189" s="1"/>
  <c r="J189"/>
  <c r="N188"/>
  <c r="M188"/>
  <c r="L188"/>
  <c r="K188"/>
  <c r="O188" s="1"/>
  <c r="J188"/>
  <c r="N187"/>
  <c r="M187"/>
  <c r="L187"/>
  <c r="K187"/>
  <c r="O187" s="1"/>
  <c r="J187"/>
  <c r="N186"/>
  <c r="M186"/>
  <c r="L186"/>
  <c r="K186"/>
  <c r="O186" s="1"/>
  <c r="J186"/>
  <c r="N185"/>
  <c r="M185"/>
  <c r="L185"/>
  <c r="K185"/>
  <c r="O185" s="1"/>
  <c r="J185"/>
  <c r="N184"/>
  <c r="M184"/>
  <c r="L184"/>
  <c r="K184"/>
  <c r="O184" s="1"/>
  <c r="J184"/>
  <c r="N183"/>
  <c r="M183"/>
  <c r="L183"/>
  <c r="K183"/>
  <c r="O183" s="1"/>
  <c r="J183"/>
  <c r="N182"/>
  <c r="M182"/>
  <c r="L182"/>
  <c r="K182"/>
  <c r="O182" s="1"/>
  <c r="J182"/>
  <c r="N180"/>
  <c r="M180"/>
  <c r="L180"/>
  <c r="K180"/>
  <c r="O180" s="1"/>
  <c r="J180"/>
  <c r="N179"/>
  <c r="M179"/>
  <c r="L179"/>
  <c r="K179"/>
  <c r="O179" s="1"/>
  <c r="J179"/>
  <c r="N178"/>
  <c r="M178"/>
  <c r="L178"/>
  <c r="K178"/>
  <c r="O178" s="1"/>
  <c r="J178"/>
  <c r="N177"/>
  <c r="M177"/>
  <c r="L177"/>
  <c r="K177"/>
  <c r="O177" s="1"/>
  <c r="J177"/>
  <c r="N176"/>
  <c r="M176"/>
  <c r="L176"/>
  <c r="K176"/>
  <c r="O176" s="1"/>
  <c r="J176"/>
  <c r="N175"/>
  <c r="M175"/>
  <c r="L175"/>
  <c r="K175"/>
  <c r="O175" s="1"/>
  <c r="J175"/>
  <c r="N174"/>
  <c r="M174"/>
  <c r="L174"/>
  <c r="K174"/>
  <c r="O174" s="1"/>
  <c r="J174"/>
  <c r="N173"/>
  <c r="M173"/>
  <c r="L173"/>
  <c r="K173"/>
  <c r="O173" s="1"/>
  <c r="J173"/>
  <c r="N172"/>
  <c r="M172"/>
  <c r="L172"/>
  <c r="K172"/>
  <c r="O172" s="1"/>
  <c r="J172"/>
  <c r="N171"/>
  <c r="M171"/>
  <c r="L171"/>
  <c r="K171"/>
  <c r="O171" s="1"/>
  <c r="J171"/>
  <c r="N169"/>
  <c r="M169"/>
  <c r="L169"/>
  <c r="K169"/>
  <c r="O169" s="1"/>
  <c r="J169"/>
  <c r="N168"/>
  <c r="M168"/>
  <c r="L168"/>
  <c r="K168"/>
  <c r="O168" s="1"/>
  <c r="J168"/>
  <c r="N167"/>
  <c r="M167"/>
  <c r="L167"/>
  <c r="K167"/>
  <c r="O167" s="1"/>
  <c r="J167"/>
  <c r="N166"/>
  <c r="M166"/>
  <c r="L166"/>
  <c r="K166"/>
  <c r="O166" s="1"/>
  <c r="J166"/>
  <c r="N165"/>
  <c r="M165"/>
  <c r="L165"/>
  <c r="K165"/>
  <c r="O165" s="1"/>
  <c r="J165"/>
  <c r="N164"/>
  <c r="M164"/>
  <c r="L164"/>
  <c r="K164"/>
  <c r="O164" s="1"/>
  <c r="J164"/>
  <c r="N163"/>
  <c r="M163"/>
  <c r="L163"/>
  <c r="K163"/>
  <c r="O163" s="1"/>
  <c r="J163"/>
  <c r="N162"/>
  <c r="M162"/>
  <c r="L162"/>
  <c r="K162"/>
  <c r="O162" s="1"/>
  <c r="J162"/>
  <c r="N161"/>
  <c r="M161"/>
  <c r="L161"/>
  <c r="K161"/>
  <c r="O161" s="1"/>
  <c r="J161"/>
  <c r="N160"/>
  <c r="M160"/>
  <c r="L160"/>
  <c r="K160"/>
  <c r="O160" s="1"/>
  <c r="J160"/>
  <c r="N159"/>
  <c r="M159"/>
  <c r="L159"/>
  <c r="K159"/>
  <c r="O159" s="1"/>
  <c r="J159"/>
  <c r="N158"/>
  <c r="M158"/>
  <c r="L158"/>
  <c r="K158"/>
  <c r="O158" s="1"/>
  <c r="J158"/>
  <c r="N157"/>
  <c r="M157"/>
  <c r="L157"/>
  <c r="K157"/>
  <c r="O157" s="1"/>
  <c r="J157"/>
  <c r="N156"/>
  <c r="M156"/>
  <c r="L156"/>
  <c r="K156"/>
  <c r="O156" s="1"/>
  <c r="J156"/>
  <c r="N155"/>
  <c r="M155"/>
  <c r="L155"/>
  <c r="K155"/>
  <c r="O155" s="1"/>
  <c r="J155"/>
  <c r="N154"/>
  <c r="M154"/>
  <c r="L154"/>
  <c r="K154"/>
  <c r="O154" s="1"/>
  <c r="J154"/>
  <c r="N153"/>
  <c r="M153"/>
  <c r="L153"/>
  <c r="K153"/>
  <c r="O153" s="1"/>
  <c r="J153"/>
  <c r="N152"/>
  <c r="M152"/>
  <c r="L152"/>
  <c r="K152"/>
  <c r="O152" s="1"/>
  <c r="J152"/>
  <c r="N151"/>
  <c r="M151"/>
  <c r="L151"/>
  <c r="K151"/>
  <c r="O151" s="1"/>
  <c r="J151"/>
  <c r="N150"/>
  <c r="M150"/>
  <c r="L150"/>
  <c r="K150"/>
  <c r="O150" s="1"/>
  <c r="J150"/>
  <c r="N149"/>
  <c r="M149"/>
  <c r="L149"/>
  <c r="K149"/>
  <c r="O149" s="1"/>
  <c r="J149"/>
  <c r="N148"/>
  <c r="M148"/>
  <c r="L148"/>
  <c r="K148"/>
  <c r="O148" s="1"/>
  <c r="J148"/>
  <c r="N147"/>
  <c r="M147"/>
  <c r="L147"/>
  <c r="K147"/>
  <c r="O147" s="1"/>
  <c r="J147"/>
  <c r="N146"/>
  <c r="M146"/>
  <c r="L146"/>
  <c r="K146"/>
  <c r="O146" s="1"/>
  <c r="J146"/>
  <c r="N145"/>
  <c r="M145"/>
  <c r="L145"/>
  <c r="K145"/>
  <c r="O145" s="1"/>
  <c r="J145"/>
  <c r="N144"/>
  <c r="M144"/>
  <c r="L144"/>
  <c r="K144"/>
  <c r="O144" s="1"/>
  <c r="J144"/>
  <c r="N143"/>
  <c r="M143"/>
  <c r="L143"/>
  <c r="K143"/>
  <c r="O143" s="1"/>
  <c r="J143"/>
  <c r="N142"/>
  <c r="M142"/>
  <c r="L142"/>
  <c r="K142"/>
  <c r="O142" s="1"/>
  <c r="J142"/>
  <c r="D141"/>
  <c r="M141" s="1"/>
  <c r="C141"/>
  <c r="J141" s="1"/>
  <c r="N140"/>
  <c r="M140"/>
  <c r="L140"/>
  <c r="K140"/>
  <c r="O140" s="1"/>
  <c r="J140"/>
  <c r="N139"/>
  <c r="M139"/>
  <c r="L139"/>
  <c r="K139"/>
  <c r="O139" s="1"/>
  <c r="J139"/>
  <c r="N137"/>
  <c r="M137"/>
  <c r="L137"/>
  <c r="K137"/>
  <c r="O137" s="1"/>
  <c r="J137"/>
  <c r="N136"/>
  <c r="M136"/>
  <c r="L136"/>
  <c r="K136"/>
  <c r="O136" s="1"/>
  <c r="J136"/>
  <c r="N135"/>
  <c r="M135"/>
  <c r="L135"/>
  <c r="K135"/>
  <c r="O135" s="1"/>
  <c r="J135"/>
  <c r="N134"/>
  <c r="M134"/>
  <c r="L134"/>
  <c r="K134"/>
  <c r="O134" s="1"/>
  <c r="J134"/>
  <c r="N133"/>
  <c r="M133"/>
  <c r="L133"/>
  <c r="K133"/>
  <c r="O133" s="1"/>
  <c r="J133"/>
  <c r="N132"/>
  <c r="M132"/>
  <c r="L132"/>
  <c r="K132"/>
  <c r="O132" s="1"/>
  <c r="J132"/>
  <c r="N131"/>
  <c r="M131"/>
  <c r="L131"/>
  <c r="K131"/>
  <c r="O131" s="1"/>
  <c r="J131"/>
  <c r="N130"/>
  <c r="M130"/>
  <c r="L130"/>
  <c r="K130"/>
  <c r="O130" s="1"/>
  <c r="J130"/>
  <c r="N129"/>
  <c r="M129"/>
  <c r="L129"/>
  <c r="K129"/>
  <c r="O129" s="1"/>
  <c r="J129"/>
  <c r="N128"/>
  <c r="M128"/>
  <c r="L128"/>
  <c r="K128"/>
  <c r="O128" s="1"/>
  <c r="J128"/>
  <c r="N127"/>
  <c r="M127"/>
  <c r="L127"/>
  <c r="K127"/>
  <c r="O127" s="1"/>
  <c r="J127"/>
  <c r="N126"/>
  <c r="M126"/>
  <c r="L126"/>
  <c r="K126"/>
  <c r="O126" s="1"/>
  <c r="J126"/>
  <c r="N125"/>
  <c r="M125"/>
  <c r="L125"/>
  <c r="K125"/>
  <c r="O125" s="1"/>
  <c r="J125"/>
  <c r="N124"/>
  <c r="M124"/>
  <c r="L124"/>
  <c r="K124"/>
  <c r="O124" s="1"/>
  <c r="J124"/>
  <c r="N123"/>
  <c r="M123"/>
  <c r="L123"/>
  <c r="K123"/>
  <c r="O123" s="1"/>
  <c r="J123"/>
  <c r="N122"/>
  <c r="M122"/>
  <c r="L122"/>
  <c r="K122"/>
  <c r="O122" s="1"/>
  <c r="J122"/>
  <c r="N121"/>
  <c r="M121"/>
  <c r="L121"/>
  <c r="K121"/>
  <c r="O121" s="1"/>
  <c r="J121"/>
  <c r="N120"/>
  <c r="M120"/>
  <c r="L120"/>
  <c r="K120"/>
  <c r="O120" s="1"/>
  <c r="J120"/>
  <c r="N119"/>
  <c r="M119"/>
  <c r="L119"/>
  <c r="K119"/>
  <c r="O119" s="1"/>
  <c r="J119"/>
  <c r="N118"/>
  <c r="M118"/>
  <c r="L118"/>
  <c r="K118"/>
  <c r="O118" s="1"/>
  <c r="J118"/>
  <c r="N117"/>
  <c r="M117"/>
  <c r="L117"/>
  <c r="K117"/>
  <c r="O117" s="1"/>
  <c r="J117"/>
  <c r="N116"/>
  <c r="M116"/>
  <c r="L116"/>
  <c r="K116"/>
  <c r="O116" s="1"/>
  <c r="J116"/>
  <c r="N115"/>
  <c r="M115"/>
  <c r="L115"/>
  <c r="K115"/>
  <c r="O115" s="1"/>
  <c r="J115"/>
  <c r="N114"/>
  <c r="M114"/>
  <c r="L114"/>
  <c r="K114"/>
  <c r="O114" s="1"/>
  <c r="J114"/>
  <c r="N113"/>
  <c r="M113"/>
  <c r="L113"/>
  <c r="K113"/>
  <c r="O113" s="1"/>
  <c r="J113"/>
  <c r="N112"/>
  <c r="M112"/>
  <c r="L112"/>
  <c r="K112"/>
  <c r="O112" s="1"/>
  <c r="J112"/>
  <c r="N111"/>
  <c r="M111"/>
  <c r="L111"/>
  <c r="K111"/>
  <c r="O111" s="1"/>
  <c r="J111"/>
  <c r="N110"/>
  <c r="M110"/>
  <c r="L110"/>
  <c r="K110"/>
  <c r="O110" s="1"/>
  <c r="J110"/>
  <c r="N109"/>
  <c r="M109"/>
  <c r="L109"/>
  <c r="K109"/>
  <c r="O109" s="1"/>
  <c r="J109"/>
  <c r="N108"/>
  <c r="M108"/>
  <c r="L108"/>
  <c r="K108"/>
  <c r="O108" s="1"/>
  <c r="J108"/>
  <c r="N107"/>
  <c r="M107"/>
  <c r="L107"/>
  <c r="K107"/>
  <c r="O107" s="1"/>
  <c r="J107"/>
  <c r="N106"/>
  <c r="M106"/>
  <c r="L106"/>
  <c r="K106"/>
  <c r="O106" s="1"/>
  <c r="J106"/>
  <c r="N105"/>
  <c r="M105"/>
  <c r="L105"/>
  <c r="K105"/>
  <c r="O105" s="1"/>
  <c r="J105"/>
  <c r="N104"/>
  <c r="M104"/>
  <c r="L104"/>
  <c r="K104"/>
  <c r="O104" s="1"/>
  <c r="J104"/>
  <c r="M103"/>
  <c r="J103"/>
  <c r="D103"/>
  <c r="N102"/>
  <c r="M102"/>
  <c r="L102"/>
  <c r="K102"/>
  <c r="J102"/>
  <c r="O102" s="1"/>
  <c r="N101"/>
  <c r="L101"/>
  <c r="D101"/>
  <c r="M101" s="1"/>
  <c r="C101"/>
  <c r="J101" s="1"/>
  <c r="N100"/>
  <c r="M100"/>
  <c r="L100"/>
  <c r="K100"/>
  <c r="J100"/>
  <c r="O100" s="1"/>
  <c r="N99"/>
  <c r="M99"/>
  <c r="L99"/>
  <c r="K99"/>
  <c r="J99"/>
  <c r="O99" s="1"/>
  <c r="N98"/>
  <c r="M98"/>
  <c r="L98"/>
  <c r="K98"/>
  <c r="J98"/>
  <c r="O98" s="1"/>
  <c r="N97"/>
  <c r="M97"/>
  <c r="L97"/>
  <c r="K97"/>
  <c r="J97"/>
  <c r="O97" s="1"/>
  <c r="N96"/>
  <c r="M96"/>
  <c r="L96"/>
  <c r="K96"/>
  <c r="J96"/>
  <c r="O96" s="1"/>
  <c r="N95"/>
  <c r="M95"/>
  <c r="L95"/>
  <c r="K95"/>
  <c r="J95"/>
  <c r="O95" s="1"/>
  <c r="N94"/>
  <c r="M94"/>
  <c r="L94"/>
  <c r="K94"/>
  <c r="J94"/>
  <c r="O94" s="1"/>
  <c r="N93"/>
  <c r="M93"/>
  <c r="L93"/>
  <c r="K93"/>
  <c r="J93"/>
  <c r="O93" s="1"/>
  <c r="N92"/>
  <c r="M92"/>
  <c r="L92"/>
  <c r="K92"/>
  <c r="J92"/>
  <c r="O92" s="1"/>
  <c r="N91"/>
  <c r="M91"/>
  <c r="L91"/>
  <c r="K91"/>
  <c r="J91"/>
  <c r="O91" s="1"/>
  <c r="N90"/>
  <c r="M90"/>
  <c r="L90"/>
  <c r="K90"/>
  <c r="J90"/>
  <c r="O90" s="1"/>
  <c r="N89"/>
  <c r="M89"/>
  <c r="L89"/>
  <c r="K89"/>
  <c r="J89"/>
  <c r="N87"/>
  <c r="M87"/>
  <c r="L87"/>
  <c r="K87"/>
  <c r="O87" s="1"/>
  <c r="J87"/>
  <c r="N86"/>
  <c r="M86"/>
  <c r="L86"/>
  <c r="K86"/>
  <c r="O86" s="1"/>
  <c r="J86"/>
  <c r="N85"/>
  <c r="M85"/>
  <c r="L85"/>
  <c r="K85"/>
  <c r="O85" s="1"/>
  <c r="J85"/>
  <c r="N84"/>
  <c r="M84"/>
  <c r="L84"/>
  <c r="K84"/>
  <c r="O84" s="1"/>
  <c r="J84"/>
  <c r="N83"/>
  <c r="M83"/>
  <c r="L83"/>
  <c r="K83"/>
  <c r="O83" s="1"/>
  <c r="J83"/>
  <c r="N82"/>
  <c r="M82"/>
  <c r="L82"/>
  <c r="K82"/>
  <c r="O82" s="1"/>
  <c r="J82"/>
  <c r="N81"/>
  <c r="M81"/>
  <c r="L81"/>
  <c r="K81"/>
  <c r="O81" s="1"/>
  <c r="J81"/>
  <c r="N80"/>
  <c r="M80"/>
  <c r="L80"/>
  <c r="K80"/>
  <c r="O80" s="1"/>
  <c r="J80"/>
  <c r="N79"/>
  <c r="M79"/>
  <c r="L79"/>
  <c r="K79"/>
  <c r="O79" s="1"/>
  <c r="J79"/>
  <c r="N78"/>
  <c r="M78"/>
  <c r="L78"/>
  <c r="K78"/>
  <c r="O78" s="1"/>
  <c r="J78"/>
  <c r="N77"/>
  <c r="M77"/>
  <c r="L77"/>
  <c r="K77"/>
  <c r="O77" s="1"/>
  <c r="J77"/>
  <c r="N76"/>
  <c r="M76"/>
  <c r="L76"/>
  <c r="K76"/>
  <c r="O76" s="1"/>
  <c r="J76"/>
  <c r="N75"/>
  <c r="M75"/>
  <c r="L75"/>
  <c r="K75"/>
  <c r="O75" s="1"/>
  <c r="J75"/>
  <c r="N74"/>
  <c r="M74"/>
  <c r="L74"/>
  <c r="K74"/>
  <c r="O74" s="1"/>
  <c r="J74"/>
  <c r="N73"/>
  <c r="M73"/>
  <c r="L73"/>
  <c r="K73"/>
  <c r="O73" s="1"/>
  <c r="J73"/>
  <c r="N72"/>
  <c r="M72"/>
  <c r="L72"/>
  <c r="K72"/>
  <c r="O72" s="1"/>
  <c r="J72"/>
  <c r="N71"/>
  <c r="M71"/>
  <c r="L71"/>
  <c r="K71"/>
  <c r="O71" s="1"/>
  <c r="J71"/>
  <c r="N70"/>
  <c r="M70"/>
  <c r="L70"/>
  <c r="K70"/>
  <c r="O70" s="1"/>
  <c r="J70"/>
  <c r="N69"/>
  <c r="M69"/>
  <c r="L69"/>
  <c r="K69"/>
  <c r="O69" s="1"/>
  <c r="J69"/>
  <c r="N68"/>
  <c r="M68"/>
  <c r="L68"/>
  <c r="K68"/>
  <c r="O68" s="1"/>
  <c r="J68"/>
  <c r="N67"/>
  <c r="M67"/>
  <c r="L67"/>
  <c r="K67"/>
  <c r="O67" s="1"/>
  <c r="J67"/>
  <c r="N66"/>
  <c r="M66"/>
  <c r="L66"/>
  <c r="K66"/>
  <c r="O66" s="1"/>
  <c r="J66"/>
  <c r="N65"/>
  <c r="M65"/>
  <c r="L65"/>
  <c r="K65"/>
  <c r="O65" s="1"/>
  <c r="J65"/>
  <c r="N64"/>
  <c r="M64"/>
  <c r="L64"/>
  <c r="K64"/>
  <c r="O64" s="1"/>
  <c r="J64"/>
  <c r="N63"/>
  <c r="M63"/>
  <c r="L63"/>
  <c r="K63"/>
  <c r="O63" s="1"/>
  <c r="J63"/>
  <c r="N62"/>
  <c r="M62"/>
  <c r="L62"/>
  <c r="K62"/>
  <c r="O62" s="1"/>
  <c r="J62"/>
  <c r="N61"/>
  <c r="M61"/>
  <c r="L61"/>
  <c r="K61"/>
  <c r="O61" s="1"/>
  <c r="J61"/>
  <c r="N60"/>
  <c r="M60"/>
  <c r="L60"/>
  <c r="K60"/>
  <c r="O60" s="1"/>
  <c r="J60"/>
  <c r="N59"/>
  <c r="M59"/>
  <c r="L59"/>
  <c r="K59"/>
  <c r="O59" s="1"/>
  <c r="J59"/>
  <c r="N58"/>
  <c r="M58"/>
  <c r="L58"/>
  <c r="K58"/>
  <c r="O58" s="1"/>
  <c r="J58"/>
  <c r="N57"/>
  <c r="M57"/>
  <c r="L57"/>
  <c r="K57"/>
  <c r="O57" s="1"/>
  <c r="J57"/>
  <c r="N56"/>
  <c r="M56"/>
  <c r="L56"/>
  <c r="K56"/>
  <c r="O56" s="1"/>
  <c r="J56"/>
  <c r="N55"/>
  <c r="M55"/>
  <c r="L55"/>
  <c r="K55"/>
  <c r="O55" s="1"/>
  <c r="J55"/>
  <c r="N54"/>
  <c r="M54"/>
  <c r="L54"/>
  <c r="K54"/>
  <c r="O54" s="1"/>
  <c r="J54"/>
  <c r="N53"/>
  <c r="M53"/>
  <c r="L53"/>
  <c r="K53"/>
  <c r="O53" s="1"/>
  <c r="J53"/>
  <c r="N52"/>
  <c r="M52"/>
  <c r="L52"/>
  <c r="K52"/>
  <c r="O52" s="1"/>
  <c r="J52"/>
  <c r="N51"/>
  <c r="M51"/>
  <c r="L51"/>
  <c r="K51"/>
  <c r="O51" s="1"/>
  <c r="J51"/>
  <c r="N50"/>
  <c r="M50"/>
  <c r="L50"/>
  <c r="K50"/>
  <c r="O50" s="1"/>
  <c r="J50"/>
  <c r="N49"/>
  <c r="M49"/>
  <c r="L49"/>
  <c r="K49"/>
  <c r="O49" s="1"/>
  <c r="J49"/>
  <c r="N48"/>
  <c r="M48"/>
  <c r="L48"/>
  <c r="K48"/>
  <c r="O48" s="1"/>
  <c r="J48"/>
  <c r="N47"/>
  <c r="M47"/>
  <c r="L47"/>
  <c r="K47"/>
  <c r="O47" s="1"/>
  <c r="J47"/>
  <c r="N46"/>
  <c r="M46"/>
  <c r="L46"/>
  <c r="K46"/>
  <c r="O46" s="1"/>
  <c r="J46"/>
  <c r="N45"/>
  <c r="M45"/>
  <c r="L45"/>
  <c r="K45"/>
  <c r="O45" s="1"/>
  <c r="J45"/>
  <c r="N44"/>
  <c r="M44"/>
  <c r="L44"/>
  <c r="K44"/>
  <c r="O44" s="1"/>
  <c r="J44"/>
  <c r="N43"/>
  <c r="M43"/>
  <c r="L43"/>
  <c r="K43"/>
  <c r="O43" s="1"/>
  <c r="J43"/>
  <c r="N42"/>
  <c r="M42"/>
  <c r="L42"/>
  <c r="K42"/>
  <c r="O42" s="1"/>
  <c r="J42"/>
  <c r="N41"/>
  <c r="M41"/>
  <c r="L41"/>
  <c r="K41"/>
  <c r="O41" s="1"/>
  <c r="J41"/>
  <c r="N40"/>
  <c r="M40"/>
  <c r="L40"/>
  <c r="K40"/>
  <c r="O40" s="1"/>
  <c r="J40"/>
  <c r="N39"/>
  <c r="M39"/>
  <c r="L39"/>
  <c r="K39"/>
  <c r="O39" s="1"/>
  <c r="J39"/>
  <c r="N38"/>
  <c r="M38"/>
  <c r="L38"/>
  <c r="K38"/>
  <c r="O38" s="1"/>
  <c r="J38"/>
  <c r="N37"/>
  <c r="M37"/>
  <c r="L37"/>
  <c r="K37"/>
  <c r="O37" s="1"/>
  <c r="J37"/>
  <c r="N36"/>
  <c r="M36"/>
  <c r="L36"/>
  <c r="K36"/>
  <c r="O36" s="1"/>
  <c r="J36"/>
  <c r="N35"/>
  <c r="M35"/>
  <c r="L35"/>
  <c r="K35"/>
  <c r="O35" s="1"/>
  <c r="J35"/>
  <c r="N34"/>
  <c r="M34"/>
  <c r="L34"/>
  <c r="K34"/>
  <c r="O34" s="1"/>
  <c r="J34"/>
  <c r="N33"/>
  <c r="M33"/>
  <c r="L33"/>
  <c r="K33"/>
  <c r="O33" s="1"/>
  <c r="J33"/>
  <c r="N32"/>
  <c r="M32"/>
  <c r="L32"/>
  <c r="K32"/>
  <c r="O32" s="1"/>
  <c r="J32"/>
  <c r="N31"/>
  <c r="M31"/>
  <c r="L31"/>
  <c r="K31"/>
  <c r="O31" s="1"/>
  <c r="J31"/>
  <c r="N30"/>
  <c r="M30"/>
  <c r="L30"/>
  <c r="K30"/>
  <c r="O30" s="1"/>
  <c r="J30"/>
  <c r="N29"/>
  <c r="M29"/>
  <c r="L29"/>
  <c r="K29"/>
  <c r="O29" s="1"/>
  <c r="J29"/>
  <c r="N28"/>
  <c r="M28"/>
  <c r="L28"/>
  <c r="K28"/>
  <c r="O28" s="1"/>
  <c r="J28"/>
  <c r="N27"/>
  <c r="M27"/>
  <c r="L27"/>
  <c r="K27"/>
  <c r="O27" s="1"/>
  <c r="J27"/>
  <c r="N26"/>
  <c r="M26"/>
  <c r="L26"/>
  <c r="K26"/>
  <c r="O26" s="1"/>
  <c r="J26"/>
  <c r="N25"/>
  <c r="M25"/>
  <c r="L25"/>
  <c r="K25"/>
  <c r="O25" s="1"/>
  <c r="J25"/>
  <c r="N24"/>
  <c r="M24"/>
  <c r="L24"/>
  <c r="K24"/>
  <c r="O24" s="1"/>
  <c r="J24"/>
  <c r="N23"/>
  <c r="M23"/>
  <c r="L23"/>
  <c r="K23"/>
  <c r="O23" s="1"/>
  <c r="J23"/>
  <c r="N22"/>
  <c r="M22"/>
  <c r="L22"/>
  <c r="K22"/>
  <c r="O22" s="1"/>
  <c r="J22"/>
  <c r="N21"/>
  <c r="M21"/>
  <c r="L21"/>
  <c r="K21"/>
  <c r="O21" s="1"/>
  <c r="J21"/>
  <c r="N20"/>
  <c r="M20"/>
  <c r="L20"/>
  <c r="K20"/>
  <c r="O20" s="1"/>
  <c r="J20"/>
  <c r="N18"/>
  <c r="M18"/>
  <c r="L18"/>
  <c r="K18"/>
  <c r="O18" s="1"/>
  <c r="J18"/>
  <c r="N17"/>
  <c r="M17"/>
  <c r="L17"/>
  <c r="K17"/>
  <c r="O17" s="1"/>
  <c r="J17"/>
  <c r="N16"/>
  <c r="M16"/>
  <c r="L16"/>
  <c r="K16"/>
  <c r="O16" s="1"/>
  <c r="J16"/>
  <c r="N15"/>
  <c r="M15"/>
  <c r="L15"/>
  <c r="K15"/>
  <c r="O15" s="1"/>
  <c r="J15"/>
  <c r="N14"/>
  <c r="M14"/>
  <c r="L14"/>
  <c r="K14"/>
  <c r="O14" s="1"/>
  <c r="J14"/>
  <c r="N13"/>
  <c r="M13"/>
  <c r="L13"/>
  <c r="K13"/>
  <c r="O13" s="1"/>
  <c r="J13"/>
  <c r="N12"/>
  <c r="M12"/>
  <c r="L12"/>
  <c r="K12"/>
  <c r="O12" s="1"/>
  <c r="J12"/>
  <c r="N11"/>
  <c r="M11"/>
  <c r="L11"/>
  <c r="K11"/>
  <c r="O11" s="1"/>
  <c r="J11"/>
  <c r="N10"/>
  <c r="M10"/>
  <c r="L10"/>
  <c r="K10"/>
  <c r="O10" s="1"/>
  <c r="J10"/>
  <c r="N9"/>
  <c r="M9"/>
  <c r="L9"/>
  <c r="K9"/>
  <c r="O9" s="1"/>
  <c r="J9"/>
  <c r="N8"/>
  <c r="M8"/>
  <c r="L8"/>
  <c r="K8"/>
  <c r="O8" s="1"/>
  <c r="J8"/>
  <c r="N7"/>
  <c r="M7"/>
  <c r="L7"/>
  <c r="K7"/>
  <c r="O7" s="1"/>
  <c r="J7"/>
  <c r="N6"/>
  <c r="M6"/>
  <c r="L6"/>
  <c r="K6"/>
  <c r="O6" s="1"/>
  <c r="J6"/>
  <c r="N5"/>
  <c r="M5"/>
  <c r="L5"/>
  <c r="K5"/>
  <c r="O5" s="1"/>
  <c r="J5"/>
  <c r="N4"/>
  <c r="M4"/>
  <c r="L4"/>
  <c r="K4"/>
  <c r="O4" s="1"/>
  <c r="J4"/>
  <c r="N3"/>
  <c r="M3"/>
  <c r="L3"/>
  <c r="K3"/>
  <c r="O3" s="1"/>
  <c r="J3"/>
  <c r="E139" i="2"/>
  <c r="D139"/>
  <c r="E101"/>
  <c r="E99"/>
  <c r="D99"/>
  <c r="O133" i="1"/>
  <c r="N133"/>
  <c r="M133"/>
  <c r="L133"/>
  <c r="K133"/>
  <c r="J133"/>
  <c r="I133"/>
  <c r="H133"/>
  <c r="G133"/>
  <c r="F133"/>
  <c r="E133"/>
  <c r="D133"/>
  <c r="O132"/>
  <c r="N132"/>
  <c r="M132"/>
  <c r="L132"/>
  <c r="K132"/>
  <c r="J132"/>
  <c r="I132"/>
  <c r="H132"/>
  <c r="G132"/>
  <c r="F132"/>
  <c r="E132"/>
  <c r="D132"/>
  <c r="O131"/>
  <c r="N131"/>
  <c r="M131"/>
  <c r="L131"/>
  <c r="K131"/>
  <c r="J131"/>
  <c r="I131"/>
  <c r="H131"/>
  <c r="G131"/>
  <c r="F131"/>
  <c r="E131"/>
  <c r="D131"/>
  <c r="O130"/>
  <c r="N130"/>
  <c r="M130"/>
  <c r="L130"/>
  <c r="K130"/>
  <c r="J130"/>
  <c r="I130"/>
  <c r="H130"/>
  <c r="G130"/>
  <c r="F130"/>
  <c r="E130"/>
  <c r="D130"/>
  <c r="O129"/>
  <c r="N129"/>
  <c r="M129"/>
  <c r="L129"/>
  <c r="K129"/>
  <c r="J129"/>
  <c r="I129"/>
  <c r="H129"/>
  <c r="G129"/>
  <c r="F129"/>
  <c r="E129"/>
  <c r="D129"/>
  <c r="O128"/>
  <c r="N128"/>
  <c r="M128"/>
  <c r="L128"/>
  <c r="K128"/>
  <c r="J128"/>
  <c r="I128"/>
  <c r="H128"/>
  <c r="G128"/>
  <c r="F128"/>
  <c r="E128"/>
  <c r="D128"/>
  <c r="O127"/>
  <c r="O134" s="1"/>
  <c r="N127"/>
  <c r="M127"/>
  <c r="M134" s="1"/>
  <c r="L127"/>
  <c r="L134" s="1"/>
  <c r="K127"/>
  <c r="K134" s="1"/>
  <c r="J127"/>
  <c r="J134" s="1"/>
  <c r="I127"/>
  <c r="I134" s="1"/>
  <c r="H127"/>
  <c r="H134" s="1"/>
  <c r="G127"/>
  <c r="G134" s="1"/>
  <c r="F127"/>
  <c r="F134" s="1"/>
  <c r="E127"/>
  <c r="E134" s="1"/>
  <c r="D127"/>
  <c r="D134" s="1"/>
  <c r="O119"/>
  <c r="N119"/>
  <c r="M119"/>
  <c r="L119"/>
  <c r="K119"/>
  <c r="J119"/>
  <c r="I119"/>
  <c r="H119"/>
  <c r="G119"/>
  <c r="F119"/>
  <c r="E119"/>
  <c r="D119"/>
  <c r="O118"/>
  <c r="N118"/>
  <c r="M118"/>
  <c r="L118"/>
  <c r="K118"/>
  <c r="J118"/>
  <c r="I118"/>
  <c r="H118"/>
  <c r="G118"/>
  <c r="F118"/>
  <c r="E118"/>
  <c r="D118"/>
  <c r="O117"/>
  <c r="N117"/>
  <c r="M117"/>
  <c r="L117"/>
  <c r="K117"/>
  <c r="J117"/>
  <c r="I117"/>
  <c r="H117"/>
  <c r="G117"/>
  <c r="F117"/>
  <c r="E117"/>
  <c r="D117"/>
  <c r="O116"/>
  <c r="N116"/>
  <c r="M116"/>
  <c r="L116"/>
  <c r="K116"/>
  <c r="J116"/>
  <c r="I116"/>
  <c r="H116"/>
  <c r="G116"/>
  <c r="F116"/>
  <c r="E116"/>
  <c r="D116"/>
  <c r="O115"/>
  <c r="N115"/>
  <c r="M115"/>
  <c r="L115"/>
  <c r="K115"/>
  <c r="J115"/>
  <c r="I115"/>
  <c r="H115"/>
  <c r="G115"/>
  <c r="F115"/>
  <c r="E115"/>
  <c r="D115"/>
  <c r="O114"/>
  <c r="O120" s="1"/>
  <c r="N114"/>
  <c r="N120" s="1"/>
  <c r="M114"/>
  <c r="M120" s="1"/>
  <c r="L114"/>
  <c r="L120" s="1"/>
  <c r="K114"/>
  <c r="K120" s="1"/>
  <c r="J114"/>
  <c r="J120" s="1"/>
  <c r="I114"/>
  <c r="I120" s="1"/>
  <c r="H114"/>
  <c r="H120" s="1"/>
  <c r="G114"/>
  <c r="G120" s="1"/>
  <c r="F114"/>
  <c r="F120" s="1"/>
  <c r="E114"/>
  <c r="E120" s="1"/>
  <c r="D114"/>
  <c r="D120" s="1"/>
  <c r="O106"/>
  <c r="N106"/>
  <c r="M106"/>
  <c r="L106"/>
  <c r="K106"/>
  <c r="J106"/>
  <c r="I106"/>
  <c r="H106"/>
  <c r="G106"/>
  <c r="F106"/>
  <c r="E106"/>
  <c r="D106"/>
  <c r="O105"/>
  <c r="N105"/>
  <c r="M105"/>
  <c r="L105"/>
  <c r="K105"/>
  <c r="J105"/>
  <c r="I105"/>
  <c r="H105"/>
  <c r="G105"/>
  <c r="F105"/>
  <c r="E105"/>
  <c r="D105"/>
  <c r="O104"/>
  <c r="N104"/>
  <c r="M104"/>
  <c r="L104"/>
  <c r="K104"/>
  <c r="I104"/>
  <c r="H104"/>
  <c r="G104"/>
  <c r="F104"/>
  <c r="E104"/>
  <c r="D104"/>
  <c r="O103"/>
  <c r="N103"/>
  <c r="M103"/>
  <c r="L103"/>
  <c r="K103"/>
  <c r="J103"/>
  <c r="I103"/>
  <c r="H103"/>
  <c r="G103"/>
  <c r="F103"/>
  <c r="E103"/>
  <c r="D103"/>
  <c r="O102"/>
  <c r="N102"/>
  <c r="M102"/>
  <c r="L102"/>
  <c r="K102"/>
  <c r="J102"/>
  <c r="I102"/>
  <c r="H102"/>
  <c r="G102"/>
  <c r="F102"/>
  <c r="E102"/>
  <c r="D102"/>
  <c r="O101"/>
  <c r="O107" s="1"/>
  <c r="N101"/>
  <c r="M101"/>
  <c r="M107" s="1"/>
  <c r="L101"/>
  <c r="L107" s="1"/>
  <c r="K101"/>
  <c r="K107" s="1"/>
  <c r="J101"/>
  <c r="J107" s="1"/>
  <c r="I101"/>
  <c r="I107" s="1"/>
  <c r="H101"/>
  <c r="H107" s="1"/>
  <c r="G101"/>
  <c r="G107" s="1"/>
  <c r="F101"/>
  <c r="F107" s="1"/>
  <c r="E101"/>
  <c r="E107" s="1"/>
  <c r="D101"/>
  <c r="D107" s="1"/>
  <c r="O93"/>
  <c r="N93"/>
  <c r="M93"/>
  <c r="L93"/>
  <c r="K93"/>
  <c r="J93"/>
  <c r="I93"/>
  <c r="H93"/>
  <c r="G93"/>
  <c r="F93"/>
  <c r="E93"/>
  <c r="D93"/>
  <c r="O92"/>
  <c r="N92"/>
  <c r="M92"/>
  <c r="L92"/>
  <c r="K92"/>
  <c r="J92"/>
  <c r="I92"/>
  <c r="H92"/>
  <c r="G92"/>
  <c r="F92"/>
  <c r="E92"/>
  <c r="D92"/>
  <c r="N91"/>
  <c r="M91"/>
  <c r="L91"/>
  <c r="K91"/>
  <c r="J91"/>
  <c r="I91"/>
  <c r="H91"/>
  <c r="G91"/>
  <c r="F91"/>
  <c r="E91"/>
  <c r="D91"/>
  <c r="O90"/>
  <c r="N90"/>
  <c r="M90"/>
  <c r="L90"/>
  <c r="K90"/>
  <c r="J90"/>
  <c r="I90"/>
  <c r="H90"/>
  <c r="G90"/>
  <c r="F90"/>
  <c r="E90"/>
  <c r="D90"/>
  <c r="O89"/>
  <c r="N89"/>
  <c r="M89"/>
  <c r="L89"/>
  <c r="K89"/>
  <c r="J89"/>
  <c r="I89"/>
  <c r="H89"/>
  <c r="G89"/>
  <c r="F89"/>
  <c r="E89"/>
  <c r="D89"/>
  <c r="O81"/>
  <c r="N81"/>
  <c r="M81"/>
  <c r="L81"/>
  <c r="K81"/>
  <c r="J81"/>
  <c r="I81"/>
  <c r="H81"/>
  <c r="G81"/>
  <c r="F81"/>
  <c r="E81"/>
  <c r="D81"/>
  <c r="O80"/>
  <c r="N80"/>
  <c r="M80"/>
  <c r="L80"/>
  <c r="K80"/>
  <c r="J80"/>
  <c r="I80"/>
  <c r="H80"/>
  <c r="G80"/>
  <c r="F80"/>
  <c r="E80"/>
  <c r="D80"/>
  <c r="O79"/>
  <c r="N79"/>
  <c r="L79"/>
  <c r="K79"/>
  <c r="J79"/>
  <c r="I79"/>
  <c r="H79"/>
  <c r="G79"/>
  <c r="F79"/>
  <c r="E79"/>
  <c r="D79"/>
  <c r="O77"/>
  <c r="N77"/>
  <c r="M77"/>
  <c r="L77"/>
  <c r="K77"/>
  <c r="J77"/>
  <c r="I77"/>
  <c r="H77"/>
  <c r="G77"/>
  <c r="F77"/>
  <c r="E77"/>
  <c r="D77"/>
  <c r="O76"/>
  <c r="N76"/>
  <c r="M76"/>
  <c r="L76"/>
  <c r="K76"/>
  <c r="J76"/>
  <c r="I76"/>
  <c r="H76"/>
  <c r="G76"/>
  <c r="F76"/>
  <c r="E76"/>
  <c r="D76"/>
  <c r="O68"/>
  <c r="N68"/>
  <c r="M68"/>
  <c r="L68"/>
  <c r="K68"/>
  <c r="J68"/>
  <c r="I68"/>
  <c r="H68"/>
  <c r="G68"/>
  <c r="F68"/>
  <c r="E68"/>
  <c r="D68"/>
  <c r="O67"/>
  <c r="N67"/>
  <c r="M67"/>
  <c r="L67"/>
  <c r="K67"/>
  <c r="J67"/>
  <c r="I67"/>
  <c r="H67"/>
  <c r="G67"/>
  <c r="F67"/>
  <c r="E67"/>
  <c r="D67"/>
  <c r="O66"/>
  <c r="N66"/>
  <c r="M66"/>
  <c r="L66"/>
  <c r="K66"/>
  <c r="J66"/>
  <c r="I66"/>
  <c r="H66"/>
  <c r="G66"/>
  <c r="F66"/>
  <c r="E66"/>
  <c r="D66"/>
  <c r="O65"/>
  <c r="N65"/>
  <c r="M65"/>
  <c r="L65"/>
  <c r="K65"/>
  <c r="J65"/>
  <c r="I65"/>
  <c r="H65"/>
  <c r="G65"/>
  <c r="F65"/>
  <c r="E65"/>
  <c r="D65"/>
  <c r="O64"/>
  <c r="N64"/>
  <c r="M64"/>
  <c r="L64"/>
  <c r="K64"/>
  <c r="J64"/>
  <c r="I64"/>
  <c r="H64"/>
  <c r="G64"/>
  <c r="F64"/>
  <c r="E64"/>
  <c r="D64"/>
  <c r="O63"/>
  <c r="O69" s="1"/>
  <c r="N63"/>
  <c r="N69" s="1"/>
  <c r="M63"/>
  <c r="M69" s="1"/>
  <c r="L63"/>
  <c r="L69" s="1"/>
  <c r="K63"/>
  <c r="K69" s="1"/>
  <c r="J63"/>
  <c r="J69" s="1"/>
  <c r="I63"/>
  <c r="I69" s="1"/>
  <c r="H63"/>
  <c r="H69" s="1"/>
  <c r="G63"/>
  <c r="G69" s="1"/>
  <c r="F63"/>
  <c r="F69" s="1"/>
  <c r="E63"/>
  <c r="E69" s="1"/>
  <c r="D63"/>
  <c r="D69" s="1"/>
  <c r="O55"/>
  <c r="N55"/>
  <c r="M55"/>
  <c r="L55"/>
  <c r="K55"/>
  <c r="J55"/>
  <c r="I55"/>
  <c r="H55"/>
  <c r="G55"/>
  <c r="F55"/>
  <c r="E55"/>
  <c r="D55"/>
  <c r="N54"/>
  <c r="M54"/>
  <c r="L54"/>
  <c r="K54"/>
  <c r="J54"/>
  <c r="I54"/>
  <c r="H54"/>
  <c r="G54"/>
  <c r="F54"/>
  <c r="O53"/>
  <c r="N53"/>
  <c r="M53"/>
  <c r="L53"/>
  <c r="K53"/>
  <c r="J53"/>
  <c r="I53"/>
  <c r="H53"/>
  <c r="G53"/>
  <c r="F53"/>
  <c r="E53"/>
  <c r="D53"/>
  <c r="N52"/>
  <c r="M52"/>
  <c r="L52"/>
  <c r="K52"/>
  <c r="J52"/>
  <c r="I52"/>
  <c r="H52"/>
  <c r="G52"/>
  <c r="F52"/>
  <c r="E52"/>
  <c r="D52"/>
  <c r="D51"/>
  <c r="O50"/>
  <c r="N50"/>
  <c r="M50"/>
  <c r="L50"/>
  <c r="K50"/>
  <c r="J50"/>
  <c r="I50"/>
  <c r="H50"/>
  <c r="G50"/>
  <c r="F50"/>
  <c r="E50"/>
  <c r="D50"/>
  <c r="O42"/>
  <c r="N42"/>
  <c r="M42"/>
  <c r="L42"/>
  <c r="H42"/>
  <c r="G42"/>
  <c r="F42"/>
  <c r="E42"/>
  <c r="D42"/>
  <c r="O41"/>
  <c r="N41"/>
  <c r="M41"/>
  <c r="L41"/>
  <c r="I41"/>
  <c r="H41"/>
  <c r="G41"/>
  <c r="F41"/>
  <c r="E41"/>
  <c r="D41"/>
  <c r="O40"/>
  <c r="N40"/>
  <c r="M40"/>
  <c r="L40"/>
  <c r="I40"/>
  <c r="G40"/>
  <c r="F40"/>
  <c r="E40"/>
  <c r="D40"/>
  <c r="O39"/>
  <c r="N39"/>
  <c r="M39"/>
  <c r="L39"/>
  <c r="K39"/>
  <c r="J39"/>
  <c r="I39"/>
  <c r="H39"/>
  <c r="G39"/>
  <c r="F39"/>
  <c r="E39"/>
  <c r="D39"/>
  <c r="O38"/>
  <c r="N38"/>
  <c r="M38"/>
  <c r="L38"/>
  <c r="K38"/>
  <c r="J38"/>
  <c r="I38"/>
  <c r="H38"/>
  <c r="G38"/>
  <c r="F38"/>
  <c r="E38"/>
  <c r="D38"/>
  <c r="O37"/>
  <c r="N37"/>
  <c r="M37"/>
  <c r="L37"/>
  <c r="K37"/>
  <c r="J37"/>
  <c r="J43" s="1"/>
  <c r="I37"/>
  <c r="H37"/>
  <c r="G37"/>
  <c r="F37"/>
  <c r="E37"/>
  <c r="D37"/>
  <c r="O36"/>
  <c r="N36"/>
  <c r="M36"/>
  <c r="L36"/>
  <c r="K36"/>
  <c r="K43" s="1"/>
  <c r="I36"/>
  <c r="H36"/>
  <c r="G36"/>
  <c r="F36"/>
  <c r="E36"/>
  <c r="D36"/>
  <c r="O28"/>
  <c r="N28"/>
  <c r="M28"/>
  <c r="L28"/>
  <c r="K28"/>
  <c r="J28"/>
  <c r="I28"/>
  <c r="H28"/>
  <c r="G28"/>
  <c r="F28"/>
  <c r="E28"/>
  <c r="D28"/>
  <c r="O27"/>
  <c r="N27"/>
  <c r="M27"/>
  <c r="L27"/>
  <c r="K27"/>
  <c r="J27"/>
  <c r="I27"/>
  <c r="H27"/>
  <c r="G27"/>
  <c r="F27"/>
  <c r="E27"/>
  <c r="D27"/>
  <c r="O26"/>
  <c r="N26"/>
  <c r="M26"/>
  <c r="L26"/>
  <c r="K26"/>
  <c r="I26"/>
  <c r="H26"/>
  <c r="G26"/>
  <c r="F26"/>
  <c r="E26"/>
  <c r="D26"/>
  <c r="O25"/>
  <c r="N25"/>
  <c r="M25"/>
  <c r="L25"/>
  <c r="K25"/>
  <c r="J25"/>
  <c r="I25"/>
  <c r="H25"/>
  <c r="G25"/>
  <c r="F25"/>
  <c r="E25"/>
  <c r="D25"/>
  <c r="O24"/>
  <c r="N24"/>
  <c r="M24"/>
  <c r="L24"/>
  <c r="K24"/>
  <c r="J24"/>
  <c r="I24"/>
  <c r="H24"/>
  <c r="G24"/>
  <c r="F24"/>
  <c r="E24"/>
  <c r="D24"/>
  <c r="O23"/>
  <c r="N23"/>
  <c r="M23"/>
  <c r="L23"/>
  <c r="K23"/>
  <c r="I23"/>
  <c r="H23"/>
  <c r="F23"/>
  <c r="E23"/>
  <c r="D23"/>
  <c r="O15"/>
  <c r="N15"/>
  <c r="M15"/>
  <c r="L15"/>
  <c r="H15"/>
  <c r="G15"/>
  <c r="F15"/>
  <c r="E15"/>
  <c r="D15"/>
  <c r="O12"/>
  <c r="N12"/>
  <c r="M12"/>
  <c r="L12"/>
  <c r="K12"/>
  <c r="J12"/>
  <c r="J16" s="1"/>
  <c r="I12"/>
  <c r="H12"/>
  <c r="G12"/>
  <c r="F12"/>
  <c r="E12"/>
  <c r="D12"/>
  <c r="O11"/>
  <c r="O16" s="1"/>
  <c r="N11"/>
  <c r="N16" s="1"/>
  <c r="M11"/>
  <c r="M16" s="1"/>
  <c r="L11"/>
  <c r="L16" s="1"/>
  <c r="K11"/>
  <c r="K16" s="1"/>
  <c r="I11"/>
  <c r="H11"/>
  <c r="G11"/>
  <c r="F11"/>
  <c r="E11"/>
  <c r="D11"/>
  <c r="D48" i="9" l="1"/>
  <c r="F48"/>
  <c r="E48"/>
  <c r="E95"/>
  <c r="H95"/>
  <c r="D95"/>
  <c r="M119"/>
  <c r="K167"/>
  <c r="I167"/>
  <c r="E179"/>
  <c r="E191" s="1"/>
  <c r="G179"/>
  <c r="G191" s="1"/>
  <c r="D179"/>
  <c r="D191" s="1"/>
  <c r="F179"/>
  <c r="F191" s="1"/>
  <c r="H179"/>
  <c r="H191" s="1"/>
  <c r="E24"/>
  <c r="E25" s="1"/>
  <c r="G24"/>
  <c r="G25" s="1"/>
  <c r="K24"/>
  <c r="K25" s="1"/>
  <c r="M24"/>
  <c r="M25" s="1"/>
  <c r="O24"/>
  <c r="O25" s="1"/>
  <c r="H37"/>
  <c r="H48" s="1"/>
  <c r="I48"/>
  <c r="N71"/>
  <c r="F119"/>
  <c r="H119"/>
  <c r="L119"/>
  <c r="D142"/>
  <c r="D143" s="1"/>
  <c r="F142"/>
  <c r="F143" s="1"/>
  <c r="H142"/>
  <c r="H143" s="1"/>
  <c r="J142"/>
  <c r="J143" s="1"/>
  <c r="L142"/>
  <c r="L143" s="1"/>
  <c r="N142"/>
  <c r="N143" s="1"/>
  <c r="L95"/>
  <c r="I95"/>
  <c r="F94"/>
  <c r="F95" s="1"/>
  <c r="J119"/>
  <c r="O167"/>
  <c r="E166"/>
  <c r="E167" s="1"/>
  <c r="L166"/>
  <c r="L167" s="1"/>
  <c r="D166"/>
  <c r="J191"/>
  <c r="G214"/>
  <c r="G215" s="1"/>
  <c r="M241"/>
  <c r="O240"/>
  <c r="O241" s="1"/>
  <c r="I71"/>
  <c r="F167"/>
  <c r="E71"/>
  <c r="K71"/>
  <c r="M95"/>
  <c r="E119"/>
  <c r="G119"/>
  <c r="K119"/>
  <c r="H167"/>
  <c r="K191"/>
  <c r="D24"/>
  <c r="F24"/>
  <c r="F25" s="1"/>
  <c r="H24"/>
  <c r="H25" s="1"/>
  <c r="J24"/>
  <c r="J25" s="1"/>
  <c r="L24"/>
  <c r="L25" s="1"/>
  <c r="N24"/>
  <c r="N25" s="1"/>
  <c r="N37"/>
  <c r="N48" s="1"/>
  <c r="M48"/>
  <c r="O37"/>
  <c r="O48" s="1"/>
  <c r="M71"/>
  <c r="G94"/>
  <c r="G95" s="1"/>
  <c r="N94"/>
  <c r="N95" s="1"/>
  <c r="I119"/>
  <c r="O118"/>
  <c r="O119" s="1"/>
  <c r="E142"/>
  <c r="E143" s="1"/>
  <c r="G142"/>
  <c r="G143" s="1"/>
  <c r="I142"/>
  <c r="I143" s="1"/>
  <c r="K142"/>
  <c r="K143" s="1"/>
  <c r="M142"/>
  <c r="M143" s="1"/>
  <c r="O142"/>
  <c r="O143" s="1"/>
  <c r="J167"/>
  <c r="L179"/>
  <c r="L191" s="1"/>
  <c r="M191"/>
  <c r="J241"/>
  <c r="I29" i="20"/>
  <c r="K29"/>
  <c r="G28" i="18"/>
  <c r="D14"/>
  <c r="D28" s="1"/>
  <c r="F14"/>
  <c r="F28" s="1"/>
  <c r="H14"/>
  <c r="H28" s="1"/>
  <c r="L14"/>
  <c r="L28" s="1"/>
  <c r="E28"/>
  <c r="K28"/>
  <c r="M28"/>
  <c r="I28"/>
  <c r="O28"/>
  <c r="K13" i="11"/>
  <c r="J25"/>
  <c r="D13" i="16"/>
  <c r="F13"/>
  <c r="H13"/>
  <c r="L13"/>
  <c r="O13"/>
  <c r="M28" i="15"/>
  <c r="E28"/>
  <c r="K28"/>
  <c r="I28"/>
  <c r="N28"/>
  <c r="E25" i="12"/>
  <c r="N25"/>
  <c r="F25" i="11"/>
  <c r="H25"/>
  <c r="G25" i="19"/>
  <c r="G26" s="1"/>
  <c r="D25"/>
  <c r="D26" s="1"/>
  <c r="F25"/>
  <c r="F26" s="1"/>
  <c r="H25"/>
  <c r="H26" s="1"/>
  <c r="J25"/>
  <c r="J26" s="1"/>
  <c r="L25"/>
  <c r="L26" s="1"/>
  <c r="N25"/>
  <c r="N26" s="1"/>
  <c r="E25"/>
  <c r="E26" s="1"/>
  <c r="I25"/>
  <c r="I26" s="1"/>
  <c r="K25"/>
  <c r="K26" s="1"/>
  <c r="M25"/>
  <c r="M26" s="1"/>
  <c r="O25"/>
  <c r="O26" s="1"/>
  <c r="D29" i="20"/>
  <c r="F29"/>
  <c r="H29"/>
  <c r="L29"/>
  <c r="F28" i="17"/>
  <c r="H28"/>
  <c r="J28"/>
  <c r="O28"/>
  <c r="E27"/>
  <c r="E28" s="1"/>
  <c r="L27"/>
  <c r="L28" s="1"/>
  <c r="D27"/>
  <c r="G28"/>
  <c r="K28"/>
  <c r="N28"/>
  <c r="I28"/>
  <c r="D25" i="16"/>
  <c r="F25"/>
  <c r="H25"/>
  <c r="J25"/>
  <c r="J26" s="1"/>
  <c r="L25"/>
  <c r="L26" s="1"/>
  <c r="N25"/>
  <c r="N26" s="1"/>
  <c r="E25"/>
  <c r="E26" s="1"/>
  <c r="G25"/>
  <c r="G26" s="1"/>
  <c r="I25"/>
  <c r="I26" s="1"/>
  <c r="K25"/>
  <c r="K26" s="1"/>
  <c r="M25"/>
  <c r="M26" s="1"/>
  <c r="O25"/>
  <c r="O26" s="1"/>
  <c r="O27" i="15"/>
  <c r="D28"/>
  <c r="H28"/>
  <c r="F28"/>
  <c r="L28"/>
  <c r="J28"/>
  <c r="O28"/>
  <c r="G28"/>
  <c r="D25" i="14"/>
  <c r="H25"/>
  <c r="O25"/>
  <c r="K25"/>
  <c r="E25"/>
  <c r="G24"/>
  <c r="G25" s="1"/>
  <c r="N24"/>
  <c r="N25" s="1"/>
  <c r="L25"/>
  <c r="I25"/>
  <c r="M25"/>
  <c r="F24"/>
  <c r="F25" s="1"/>
  <c r="J25"/>
  <c r="I26" i="13"/>
  <c r="D26"/>
  <c r="F26"/>
  <c r="H26"/>
  <c r="M26"/>
  <c r="L26"/>
  <c r="O26"/>
  <c r="D25" i="12"/>
  <c r="F25"/>
  <c r="I25"/>
  <c r="H13"/>
  <c r="H25" s="1"/>
  <c r="N107" i="1"/>
  <c r="D16"/>
  <c r="F16"/>
  <c r="H16"/>
  <c r="D29"/>
  <c r="F29"/>
  <c r="I29"/>
  <c r="L29"/>
  <c r="N29"/>
  <c r="J29"/>
  <c r="E43"/>
  <c r="G43"/>
  <c r="I43"/>
  <c r="L43"/>
  <c r="N43"/>
  <c r="D56"/>
  <c r="F56"/>
  <c r="H56"/>
  <c r="J56"/>
  <c r="L56"/>
  <c r="N56"/>
  <c r="E82"/>
  <c r="G82"/>
  <c r="I82"/>
  <c r="K82"/>
  <c r="M82"/>
  <c r="O82"/>
  <c r="D94"/>
  <c r="F94"/>
  <c r="H94"/>
  <c r="J94"/>
  <c r="L94"/>
  <c r="N94"/>
  <c r="O25" i="12"/>
  <c r="G25"/>
  <c r="D24" i="11"/>
  <c r="L24"/>
  <c r="L25" s="1"/>
  <c r="N24"/>
  <c r="D13"/>
  <c r="E24"/>
  <c r="E25" s="1"/>
  <c r="G24"/>
  <c r="I24"/>
  <c r="I25" s="1"/>
  <c r="K24"/>
  <c r="K25" s="1"/>
  <c r="M24"/>
  <c r="M25" s="1"/>
  <c r="O24"/>
  <c r="O25" s="1"/>
  <c r="N13"/>
  <c r="G25"/>
  <c r="G71" i="9"/>
  <c r="D71"/>
  <c r="H71"/>
  <c r="J71"/>
  <c r="N103" i="3"/>
  <c r="L103"/>
  <c r="N134" i="1"/>
  <c r="E16"/>
  <c r="G16"/>
  <c r="I16"/>
  <c r="E29"/>
  <c r="H29"/>
  <c r="K29"/>
  <c r="M29"/>
  <c r="O29"/>
  <c r="D43"/>
  <c r="F43"/>
  <c r="H43"/>
  <c r="M43"/>
  <c r="O43"/>
  <c r="E56"/>
  <c r="G56"/>
  <c r="I56"/>
  <c r="K56"/>
  <c r="M56"/>
  <c r="O56"/>
  <c r="D82"/>
  <c r="F82"/>
  <c r="H82"/>
  <c r="J82"/>
  <c r="L82"/>
  <c r="N82"/>
  <c r="E94"/>
  <c r="G94"/>
  <c r="I94"/>
  <c r="K94"/>
  <c r="M94"/>
  <c r="O94"/>
  <c r="O89" i="3"/>
  <c r="K103"/>
  <c r="O103" s="1"/>
  <c r="I25" i="9"/>
  <c r="G48"/>
  <c r="J95"/>
  <c r="N167"/>
  <c r="G167"/>
  <c r="O191"/>
  <c r="E241"/>
  <c r="G241"/>
  <c r="K241"/>
  <c r="N241"/>
  <c r="K101" i="3"/>
  <c r="O101" s="1"/>
  <c r="L141"/>
  <c r="N141"/>
  <c r="E214" i="9"/>
  <c r="E215" s="1"/>
  <c r="I214"/>
  <c r="I215" s="1"/>
  <c r="K214"/>
  <c r="K215" s="1"/>
  <c r="M214"/>
  <c r="M215" s="1"/>
  <c r="O214"/>
  <c r="O215" s="1"/>
  <c r="K141" i="3"/>
  <c r="O141" s="1"/>
  <c r="D214" i="9"/>
  <c r="D215" s="1"/>
  <c r="F214"/>
  <c r="F215" s="1"/>
  <c r="H214"/>
  <c r="H215" s="1"/>
  <c r="J214"/>
  <c r="J215" s="1"/>
  <c r="L214"/>
  <c r="L215" s="1"/>
  <c r="N214"/>
  <c r="N215" s="1"/>
  <c r="G23" i="1"/>
  <c r="G29" s="1"/>
  <c r="D25" i="9" l="1"/>
  <c r="H26" i="16"/>
  <c r="F26"/>
  <c r="D26"/>
  <c r="D25" i="11"/>
  <c r="N25"/>
  <c r="D14" i="17"/>
  <c r="D155" i="9"/>
</calcChain>
</file>

<file path=xl/sharedStrings.xml><?xml version="1.0" encoding="utf-8"?>
<sst xmlns="http://schemas.openxmlformats.org/spreadsheetml/2006/main" count="3999" uniqueCount="298">
  <si>
    <t>Примерное 10-дневное меню МКОУ «Меркушинская ООШ»</t>
  </si>
  <si>
    <t xml:space="preserve">УТВЕРЖДАЮ </t>
  </si>
  <si>
    <t>И.о.директора________________Трапезникова Ю.Г.</t>
  </si>
  <si>
    <t>Возрастная группа</t>
  </si>
  <si>
    <t>от 11 лет до 18 лет</t>
  </si>
  <si>
    <t>1 полугодие 2018/2019 учебного года</t>
  </si>
  <si>
    <t>№ рецептуры</t>
  </si>
  <si>
    <t>Выход масса порции</t>
  </si>
  <si>
    <t>Белки</t>
  </si>
  <si>
    <t>Жиры</t>
  </si>
  <si>
    <t>Углеводы</t>
  </si>
  <si>
    <t>К/калор</t>
  </si>
  <si>
    <t>Витамины  (мл)</t>
  </si>
  <si>
    <t>Минералы мг)</t>
  </si>
  <si>
    <t>В 1</t>
  </si>
  <si>
    <t>С</t>
  </si>
  <si>
    <t xml:space="preserve">  А</t>
  </si>
  <si>
    <t>Е</t>
  </si>
  <si>
    <t>Са</t>
  </si>
  <si>
    <t xml:space="preserve">  P</t>
  </si>
  <si>
    <t xml:space="preserve"> Mg</t>
  </si>
  <si>
    <t xml:space="preserve">   Fe</t>
  </si>
  <si>
    <r>
      <rPr>
        <sz val="14"/>
        <color theme="1"/>
        <rFont val="Times New Roman"/>
        <family val="1"/>
        <charset val="204"/>
      </rPr>
      <t xml:space="preserve">               </t>
    </r>
    <r>
      <rPr>
        <b/>
        <sz val="14"/>
        <color theme="1"/>
        <rFont val="Times New Roman"/>
        <family val="1"/>
        <charset val="204"/>
      </rPr>
      <t xml:space="preserve">1  день </t>
    </r>
  </si>
  <si>
    <t xml:space="preserve">                 Обед</t>
  </si>
  <si>
    <t>Помидоры свежие</t>
  </si>
  <si>
    <t>Борщ со сметаной</t>
  </si>
  <si>
    <t>Сырники из творога со сметаной</t>
  </si>
  <si>
    <t>160/40</t>
  </si>
  <si>
    <t>Компот из свежих фруктов</t>
  </si>
  <si>
    <t>Хлеб витаминный</t>
  </si>
  <si>
    <t>Итого обед:</t>
  </si>
  <si>
    <t>Наименование блюда</t>
  </si>
  <si>
    <r>
      <rPr>
        <sz val="12"/>
        <color theme="1"/>
        <rFont val="Times New Roman"/>
        <family val="1"/>
        <charset val="204"/>
      </rPr>
      <t xml:space="preserve">          2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</si>
  <si>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Салат из свеклы</t>
  </si>
  <si>
    <t>Суп овощной со сметаной</t>
  </si>
  <si>
    <t>фрикадельки мясные с соусом</t>
  </si>
  <si>
    <t>греча отварная рассыпчатая</t>
  </si>
  <si>
    <t>Компот из сухофруктов</t>
  </si>
  <si>
    <r>
      <rPr>
        <sz val="12"/>
        <color theme="1"/>
        <rFont val="Times New Roman"/>
        <family val="1"/>
        <charset val="204"/>
      </rPr>
      <t xml:space="preserve">      3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</si>
  <si>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Салат из капусты с морковью</t>
  </si>
  <si>
    <t>Суп крестьянский</t>
  </si>
  <si>
    <t>Котлета  рыбная</t>
  </si>
  <si>
    <t>Картофельное пюре</t>
  </si>
  <si>
    <t>Чай с сахаром</t>
  </si>
  <si>
    <t>578/1</t>
  </si>
  <si>
    <t>Фрукты</t>
  </si>
  <si>
    <r>
      <rPr>
        <sz val="12"/>
        <color theme="1"/>
        <rFont val="Times New Roman"/>
        <family val="1"/>
        <charset val="204"/>
      </rPr>
      <t xml:space="preserve">    4 </t>
    </r>
    <r>
      <rPr>
        <b/>
        <sz val="12"/>
        <color theme="1"/>
        <rFont val="Times New Roman"/>
        <family val="1"/>
        <charset val="204"/>
      </rPr>
      <t xml:space="preserve">день </t>
    </r>
  </si>
  <si>
    <t xml:space="preserve">Салат из капусты </t>
  </si>
  <si>
    <t>суп гороховый  с курой</t>
  </si>
  <si>
    <t>Макаронные изделия отварные</t>
  </si>
  <si>
    <t>гуляш из мяса</t>
  </si>
  <si>
    <t>какао с молоком</t>
  </si>
  <si>
    <r>
      <rPr>
        <sz val="12"/>
        <color theme="1"/>
        <rFont val="Times New Roman"/>
        <family val="1"/>
        <charset val="204"/>
      </rPr>
      <t xml:space="preserve">   5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</si>
  <si>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Огурцы свежие</t>
  </si>
  <si>
    <t>Рассольник со сметаной</t>
  </si>
  <si>
    <t xml:space="preserve">Котлета мясная </t>
  </si>
  <si>
    <t xml:space="preserve"> Рагу овощное </t>
  </si>
  <si>
    <t>Кисель</t>
  </si>
  <si>
    <r>
      <rPr>
        <sz val="12"/>
        <color theme="1"/>
        <rFont val="Times New Roman"/>
        <family val="1"/>
        <charset val="204"/>
      </rPr>
      <t xml:space="preserve">   6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</si>
  <si>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Запеканка из творога</t>
  </si>
  <si>
    <t>Чай с лимоном</t>
  </si>
  <si>
    <r>
      <rPr>
        <sz val="12"/>
        <color theme="1"/>
        <rFont val="Times New Roman"/>
        <family val="1"/>
        <charset val="204"/>
      </rPr>
      <t xml:space="preserve">   7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</si>
  <si>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Салат из моркови</t>
  </si>
  <si>
    <t>Суп молочный с/м</t>
  </si>
  <si>
    <t>запеканка картофельная с мясом кур</t>
  </si>
  <si>
    <t>кофейный напиток</t>
  </si>
  <si>
    <r>
      <rPr>
        <sz val="12"/>
        <color theme="1"/>
        <rFont val="Times New Roman"/>
        <family val="1"/>
        <charset val="204"/>
      </rPr>
      <t xml:space="preserve">   8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</si>
  <si>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Печенка по Строгановски</t>
  </si>
  <si>
    <r>
      <rPr>
        <sz val="12"/>
        <color theme="1"/>
        <rFont val="Times New Roman"/>
        <family val="1"/>
        <charset val="204"/>
      </rPr>
      <t xml:space="preserve">   9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</si>
  <si>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Рыба по польски в омлете</t>
  </si>
  <si>
    <t>Рис отварной</t>
  </si>
  <si>
    <t>Напиток из шиповника</t>
  </si>
  <si>
    <r>
      <rPr>
        <sz val="12"/>
        <color theme="1"/>
        <rFont val="Times New Roman"/>
        <family val="1"/>
        <charset val="204"/>
      </rPr>
      <t xml:space="preserve">     10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</si>
  <si>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Наименование сырья</t>
  </si>
  <si>
    <t>масса брутто, г возраст 7-11 лет</t>
  </si>
  <si>
    <t>масса брутто, г возраст 11 лет и старше</t>
  </si>
  <si>
    <t>Салаты</t>
  </si>
  <si>
    <t>помидоры свежие</t>
  </si>
  <si>
    <t>томаты</t>
  </si>
  <si>
    <t>овощи</t>
  </si>
  <si>
    <t>Салат из свежих огурцов</t>
  </si>
  <si>
    <t>огурцы</t>
  </si>
  <si>
    <t>масло растительное</t>
  </si>
  <si>
    <t>соль йодированная</t>
  </si>
  <si>
    <t>Салат из свеклы с растительным маслом</t>
  </si>
  <si>
    <t>свекла свежая</t>
  </si>
  <si>
    <t>капуста</t>
  </si>
  <si>
    <t>морковь</t>
  </si>
  <si>
    <t>сахар</t>
  </si>
  <si>
    <t>Салат из моркови с растительным маслом</t>
  </si>
  <si>
    <t>Супы</t>
  </si>
  <si>
    <t>лук репчатый</t>
  </si>
  <si>
    <t>картофель</t>
  </si>
  <si>
    <t>бульон куриный</t>
  </si>
  <si>
    <t xml:space="preserve">сметана </t>
  </si>
  <si>
    <t xml:space="preserve">Суп-пюре картофельный </t>
  </si>
  <si>
    <t>молоко</t>
  </si>
  <si>
    <t>масло сливочное</t>
  </si>
  <si>
    <t>Суп картофельный со свежей рыбой  (горбуша)</t>
  </si>
  <si>
    <t>рыба</t>
  </si>
  <si>
    <t>рис</t>
  </si>
  <si>
    <t>вода</t>
  </si>
  <si>
    <t>огурцы соленые</t>
  </si>
  <si>
    <t>крупа</t>
  </si>
  <si>
    <t>Суп картофельный с мясными фрикадельками и рисом</t>
  </si>
  <si>
    <t>бульон</t>
  </si>
  <si>
    <t>фрикадельки мясные</t>
  </si>
  <si>
    <t>мясо</t>
  </si>
  <si>
    <t>яйца куриные</t>
  </si>
  <si>
    <t>макароны</t>
  </si>
  <si>
    <t xml:space="preserve">крупа </t>
  </si>
  <si>
    <t>Бульон куриный</t>
  </si>
  <si>
    <t>кура</t>
  </si>
  <si>
    <t>выход 250г</t>
  </si>
  <si>
    <t>Гарниры</t>
  </si>
  <si>
    <t>Греча отварная</t>
  </si>
  <si>
    <t>крупа гречневая</t>
  </si>
  <si>
    <t>макаронные изделия</t>
  </si>
  <si>
    <t>крупа рисовая</t>
  </si>
  <si>
    <t>мука пшеничная</t>
  </si>
  <si>
    <t>Овощи тушеные</t>
  </si>
  <si>
    <t>Сырники со сметаной</t>
  </si>
  <si>
    <t>творог</t>
  </si>
  <si>
    <t>Запеканка из творога со сгущенным молоком (фрукты)</t>
  </si>
  <si>
    <t>фрукты</t>
  </si>
  <si>
    <t>крупа манная</t>
  </si>
  <si>
    <t>сухари</t>
  </si>
  <si>
    <t>молоко сгущенное</t>
  </si>
  <si>
    <t>Мясные блюда</t>
  </si>
  <si>
    <t>Тефтели мясные с соусом</t>
  </si>
  <si>
    <t>хлеб</t>
  </si>
  <si>
    <t>Гуляш  мясной</t>
  </si>
  <si>
    <t>Запеканка из куры</t>
  </si>
  <si>
    <t>сметана</t>
  </si>
  <si>
    <t>Гуляш  из печени</t>
  </si>
  <si>
    <t>печень говяжья</t>
  </si>
  <si>
    <t>Блюда из рыбы</t>
  </si>
  <si>
    <t xml:space="preserve">минтай </t>
  </si>
  <si>
    <t>Рыба запеченная в молочном соусе</t>
  </si>
  <si>
    <t>горбуша</t>
  </si>
  <si>
    <t>Напитки</t>
  </si>
  <si>
    <t>шиповник</t>
  </si>
  <si>
    <t xml:space="preserve">вода </t>
  </si>
  <si>
    <t>сухофрукты</t>
  </si>
  <si>
    <t>чай</t>
  </si>
  <si>
    <t>концентрат</t>
  </si>
  <si>
    <t>Компот из изюма</t>
  </si>
  <si>
    <t>изюм</t>
  </si>
  <si>
    <t>Кол-во детей начальных классов</t>
  </si>
  <si>
    <t>Кол-во детей старших классов бесплатники</t>
  </si>
  <si>
    <t>Кол-во Заспыкины</t>
  </si>
  <si>
    <t>Кол-во детей старших классов платники</t>
  </si>
  <si>
    <t>Учителя</t>
  </si>
  <si>
    <t>Масса продукта начальная, кг</t>
  </si>
  <si>
    <t>Масса продукта бесплатники старшие, кг</t>
  </si>
  <si>
    <t>Масса продукта,Засыпкиы</t>
  </si>
  <si>
    <t>Масса продукта платники</t>
  </si>
  <si>
    <t>Масса продукта учителя</t>
  </si>
  <si>
    <t>ИТОГО</t>
  </si>
  <si>
    <t>Салат из свежих помидор</t>
  </si>
  <si>
    <t>МКОУ "Меркушинская ООШ"</t>
  </si>
  <si>
    <t>Дата</t>
  </si>
  <si>
    <t xml:space="preserve"> с 7 до11 лет; с 11 лет и страше</t>
  </si>
  <si>
    <t>1 полугодие 2017/2018 учебного года</t>
  </si>
  <si>
    <t>-</t>
  </si>
  <si>
    <t>100/50</t>
  </si>
  <si>
    <t>200/15</t>
  </si>
  <si>
    <t xml:space="preserve">    -</t>
  </si>
  <si>
    <t>250/35</t>
  </si>
  <si>
    <t>Запеканка из творога со сгущенным молоком</t>
  </si>
  <si>
    <t>200/20</t>
  </si>
  <si>
    <t>Йогурт</t>
  </si>
  <si>
    <t xml:space="preserve">Щи со свежей капустой </t>
  </si>
  <si>
    <t>250/10</t>
  </si>
  <si>
    <t>Апельсин</t>
  </si>
  <si>
    <t>Салат из капусты с томатами</t>
  </si>
  <si>
    <t>Запеканка  картофельная из куры</t>
  </si>
  <si>
    <t>200/10</t>
  </si>
  <si>
    <t>250/25</t>
  </si>
  <si>
    <t xml:space="preserve">Запеканка из творога </t>
  </si>
  <si>
    <t>Суп гороховый с курой</t>
  </si>
  <si>
    <t>Яблоки</t>
  </si>
  <si>
    <t>Суп картофельный с макаронными изделиями</t>
  </si>
  <si>
    <t>Ряженка</t>
  </si>
  <si>
    <t>Борщ со сметаной (кура)</t>
  </si>
  <si>
    <t>Котлета куриная</t>
  </si>
  <si>
    <t>Йогурт, Ряженка</t>
  </si>
  <si>
    <t>.23/1</t>
  </si>
  <si>
    <t>Щи со свежей капустой  и сметаной</t>
  </si>
  <si>
    <t>.2/9</t>
  </si>
  <si>
    <t>Кура тушеная с  молочным соусом</t>
  </si>
  <si>
    <t>.20/2</t>
  </si>
  <si>
    <t>Запеканка из творога  с молочным соусом</t>
  </si>
  <si>
    <t>90/10</t>
  </si>
  <si>
    <t xml:space="preserve">Суп овощной </t>
  </si>
  <si>
    <t>Рыба запеченная с яйцом</t>
  </si>
  <si>
    <t>Рис с овощами</t>
  </si>
  <si>
    <t>.2/10</t>
  </si>
  <si>
    <t>Запеканка  картофельная с мясом (кур)</t>
  </si>
  <si>
    <t>Яблоко свежее</t>
  </si>
  <si>
    <t>60/30</t>
  </si>
  <si>
    <t xml:space="preserve">Суп гороховый </t>
  </si>
  <si>
    <t>.22/1</t>
  </si>
  <si>
    <t>60/3</t>
  </si>
  <si>
    <t>.06/7</t>
  </si>
  <si>
    <t>Капуста тушеная с мясом кур</t>
  </si>
  <si>
    <t>Суп картофельный с рыбными фрикадельками (минтай)</t>
  </si>
  <si>
    <t>.27/2</t>
  </si>
  <si>
    <t>Рыба запеченная  под сырной корочкой</t>
  </si>
  <si>
    <t xml:space="preserve">Борщ </t>
  </si>
  <si>
    <t>Запеканка  картофельная с мясом</t>
  </si>
  <si>
    <t>лук</t>
  </si>
  <si>
    <t>свекла</t>
  </si>
  <si>
    <t>Директор________________Трапезникова Ю.Г.</t>
  </si>
  <si>
    <t xml:space="preserve">          1день </t>
  </si>
  <si>
    <t>суп картофельный с бобовыми</t>
  </si>
  <si>
    <t>капуста тушеная</t>
  </si>
  <si>
    <t xml:space="preserve">               2  день </t>
  </si>
  <si>
    <t>фрикадельки мясные том сметан с соусе</t>
  </si>
  <si>
    <t>рис отварной</t>
  </si>
  <si>
    <t>К/мпродукт Ряженка</t>
  </si>
  <si>
    <t xml:space="preserve">         3 день </t>
  </si>
  <si>
    <t>сырок творожный</t>
  </si>
  <si>
    <t xml:space="preserve">            4  день </t>
  </si>
  <si>
    <t>Молоко</t>
  </si>
  <si>
    <t xml:space="preserve">            5 день </t>
  </si>
  <si>
    <t xml:space="preserve">           6день </t>
  </si>
  <si>
    <t xml:space="preserve">              7день </t>
  </si>
  <si>
    <t xml:space="preserve">             8 день </t>
  </si>
  <si>
    <t>б/н</t>
  </si>
  <si>
    <t xml:space="preserve">       9  день </t>
  </si>
  <si>
    <t xml:space="preserve">               10  день </t>
  </si>
  <si>
    <t>дата: 01.04.19</t>
  </si>
  <si>
    <t>от 7 лет до 11 лет</t>
  </si>
  <si>
    <t>В2</t>
  </si>
  <si>
    <t>завтрак</t>
  </si>
  <si>
    <t>Каша вязкая мол из овсянных хлоп</t>
  </si>
  <si>
    <t>Чай с молоком</t>
  </si>
  <si>
    <t>итого:</t>
  </si>
  <si>
    <t>огурцы свежие</t>
  </si>
  <si>
    <t>Борщ с капустой и картофелем</t>
  </si>
  <si>
    <t>Яйца вареные</t>
  </si>
  <si>
    <t>печенье</t>
  </si>
  <si>
    <t>Итого за день:</t>
  </si>
  <si>
    <t>А</t>
  </si>
  <si>
    <t xml:space="preserve">          2день </t>
  </si>
  <si>
    <t>салат из  белокачанной капусты</t>
  </si>
  <si>
    <t>Суп овощей</t>
  </si>
  <si>
    <t>сыр порция</t>
  </si>
  <si>
    <t>птица отварная</t>
  </si>
  <si>
    <t>конфеты шоколадные</t>
  </si>
  <si>
    <t>итого за день:</t>
  </si>
  <si>
    <t xml:space="preserve">          3 день</t>
  </si>
  <si>
    <t>Омлет с сыром (запеченый)</t>
  </si>
  <si>
    <t>Бутерброд с маслом</t>
  </si>
  <si>
    <t>пюре картофельное</t>
  </si>
  <si>
    <t>запеканка из творога с сладким соусом</t>
  </si>
  <si>
    <t>150/50</t>
  </si>
  <si>
    <t>4 день</t>
  </si>
  <si>
    <t>Каша рассыпчатая рисовая с фруктами</t>
  </si>
  <si>
    <t>салат из моркови с сахаром</t>
  </si>
  <si>
    <t>Суп крестьянский с ячневой крупой и куринным мясом</t>
  </si>
  <si>
    <t>5 день</t>
  </si>
  <si>
    <t xml:space="preserve">            </t>
  </si>
  <si>
    <t>суп картофельный рыбный с крупой</t>
  </si>
  <si>
    <t>каша рассыпчатая</t>
  </si>
  <si>
    <t>6 день</t>
  </si>
  <si>
    <t>Омлет натуральный с маслом сливочным</t>
  </si>
  <si>
    <t>150/5</t>
  </si>
  <si>
    <t>7 день</t>
  </si>
  <si>
    <t>Каша из пшена и риса</t>
  </si>
  <si>
    <t>куры тушенная в сметанном соусе</t>
  </si>
  <si>
    <t>итого день:</t>
  </si>
  <si>
    <t>8 день</t>
  </si>
  <si>
    <t>9день</t>
  </si>
  <si>
    <t>суп молочный с макаронными изделиями</t>
  </si>
  <si>
    <t>запеканка картофельная с мясом</t>
  </si>
  <si>
    <t>напиток из шиповника</t>
  </si>
  <si>
    <t>10день</t>
  </si>
  <si>
    <t>каша жидкая молочная из гречневой крупы</t>
  </si>
  <si>
    <t>рассольник петербурский</t>
  </si>
  <si>
    <t>гуляш</t>
  </si>
  <si>
    <t>Замена салата с 1.03.2019 г.  День 2,4,7,9.</t>
  </si>
  <si>
    <t xml:space="preserve">                  2 день  </t>
  </si>
  <si>
    <t>салат картофельный с солеными огурцами и зеленым горошком</t>
  </si>
  <si>
    <t xml:space="preserve">                4 день</t>
  </si>
  <si>
    <t>салат из отварной моркови с яблоками</t>
  </si>
  <si>
    <t xml:space="preserve">7 день  </t>
  </si>
  <si>
    <t xml:space="preserve">                9 день</t>
  </si>
  <si>
    <t xml:space="preserve">                Обед</t>
  </si>
  <si>
    <t>салат из свежих помидоров и огурцов</t>
  </si>
  <si>
    <t>Суп  из овощей</t>
  </si>
  <si>
    <t>16.10.019</t>
  </si>
  <si>
    <t>дата</t>
  </si>
  <si>
    <t>дата: 23.10.2019</t>
  </si>
  <si>
    <t>24.10.219</t>
  </si>
  <si>
    <t>10 день</t>
  </si>
  <si>
    <t>каша жидкая  молочная из гречневой крупы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</si>
</sst>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26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48"/>
      <color theme="1"/>
      <name val="Calibri"/>
      <family val="2"/>
      <charset val="204"/>
      <scheme val="minor"/>
    </font>
    <font>
      <b/>
      <sz val="4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0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5" xfId="0" applyFont="1" applyBorder="1"/>
    <xf numFmtId="2" fontId="4" fillId="0" borderId="7" xfId="0" applyNumberFormat="1" applyFont="1" applyBorder="1"/>
    <xf numFmtId="2" fontId="4" fillId="0" borderId="8" xfId="0" applyNumberFormat="1" applyFont="1" applyBorder="1"/>
    <xf numFmtId="2" fontId="4" fillId="0" borderId="9" xfId="0" applyNumberFormat="1" applyFont="1" applyBorder="1"/>
    <xf numFmtId="0" fontId="4" fillId="0" borderId="0" xfId="0" applyFont="1" applyAlignment="1">
      <alignment wrapText="1"/>
    </xf>
    <xf numFmtId="0" fontId="4" fillId="0" borderId="0" xfId="0" applyFont="1" applyFill="1"/>
    <xf numFmtId="0" fontId="0" fillId="0" borderId="0" xfId="0" applyFont="1"/>
    <xf numFmtId="0" fontId="5" fillId="0" borderId="0" xfId="0" applyFont="1"/>
    <xf numFmtId="0" fontId="0" fillId="0" borderId="0" xfId="0" applyBorder="1"/>
    <xf numFmtId="0" fontId="6" fillId="0" borderId="0" xfId="0" applyFont="1" applyBorder="1"/>
    <xf numFmtId="0" fontId="6" fillId="0" borderId="0" xfId="0" applyFont="1"/>
    <xf numFmtId="0" fontId="0" fillId="0" borderId="7" xfId="0" applyBorder="1"/>
    <xf numFmtId="0" fontId="4" fillId="2" borderId="0" xfId="0" applyFont="1" applyFill="1"/>
    <xf numFmtId="0" fontId="4" fillId="0" borderId="0" xfId="0" applyFont="1" applyAlignment="1">
      <alignment horizontal="center"/>
    </xf>
    <xf numFmtId="0" fontId="0" fillId="0" borderId="18" xfId="0" applyBorder="1"/>
    <xf numFmtId="0" fontId="4" fillId="0" borderId="14" xfId="0" applyFont="1" applyBorder="1"/>
    <xf numFmtId="0" fontId="4" fillId="0" borderId="25" xfId="0" applyFont="1" applyBorder="1" applyAlignment="1">
      <alignment horizontal="right"/>
    </xf>
    <xf numFmtId="0" fontId="4" fillId="2" borderId="26" xfId="0" applyFont="1" applyFill="1" applyBorder="1"/>
    <xf numFmtId="0" fontId="4" fillId="0" borderId="1" xfId="0" applyFont="1" applyBorder="1"/>
    <xf numFmtId="2" fontId="4" fillId="0" borderId="2" xfId="0" applyNumberFormat="1" applyFont="1" applyBorder="1"/>
    <xf numFmtId="2" fontId="4" fillId="0" borderId="16" xfId="0" applyNumberFormat="1" applyFont="1" applyBorder="1"/>
    <xf numFmtId="2" fontId="4" fillId="0" borderId="27" xfId="0" applyNumberFormat="1" applyFont="1" applyBorder="1"/>
    <xf numFmtId="0" fontId="4" fillId="0" borderId="10" xfId="0" applyFont="1" applyBorder="1" applyAlignment="1">
      <alignment horizontal="right"/>
    </xf>
    <xf numFmtId="0" fontId="4" fillId="0" borderId="11" xfId="0" applyFont="1" applyFill="1" applyBorder="1"/>
    <xf numFmtId="0" fontId="4" fillId="0" borderId="5" xfId="0" applyFont="1" applyBorder="1" applyAlignment="1">
      <alignment horizontal="right"/>
    </xf>
    <xf numFmtId="0" fontId="4" fillId="0" borderId="6" xfId="0" applyFont="1" applyFill="1" applyBorder="1"/>
    <xf numFmtId="2" fontId="4" fillId="0" borderId="5" xfId="0" applyNumberFormat="1" applyFont="1" applyBorder="1"/>
    <xf numFmtId="0" fontId="4" fillId="0" borderId="10" xfId="0" applyFont="1" applyFill="1" applyBorder="1" applyAlignment="1">
      <alignment horizontal="right"/>
    </xf>
    <xf numFmtId="0" fontId="4" fillId="0" borderId="5" xfId="0" applyNumberFormat="1" applyFont="1" applyFill="1" applyBorder="1"/>
    <xf numFmtId="2" fontId="4" fillId="0" borderId="7" xfId="0" applyNumberFormat="1" applyFont="1" applyFill="1" applyBorder="1"/>
    <xf numFmtId="2" fontId="4" fillId="0" borderId="8" xfId="0" applyNumberFormat="1" applyFont="1" applyFill="1" applyBorder="1"/>
    <xf numFmtId="2" fontId="4" fillId="0" borderId="9" xfId="0" applyNumberFormat="1" applyFont="1" applyFill="1" applyBorder="1"/>
    <xf numFmtId="0" fontId="4" fillId="0" borderId="28" xfId="0" applyFont="1" applyBorder="1" applyAlignment="1">
      <alignment horizontal="right"/>
    </xf>
    <xf numFmtId="0" fontId="4" fillId="0" borderId="24" xfId="0" applyFont="1" applyFill="1" applyBorder="1"/>
    <xf numFmtId="0" fontId="4" fillId="0" borderId="3" xfId="0" applyFont="1" applyBorder="1"/>
    <xf numFmtId="2" fontId="4" fillId="0" borderId="4" xfId="0" applyNumberFormat="1" applyFont="1" applyBorder="1"/>
    <xf numFmtId="2" fontId="4" fillId="0" borderId="17" xfId="0" applyNumberFormat="1" applyFont="1" applyBorder="1"/>
    <xf numFmtId="2" fontId="4" fillId="0" borderId="29" xfId="0" applyNumberFormat="1" applyFont="1" applyBorder="1"/>
    <xf numFmtId="0" fontId="0" fillId="0" borderId="12" xfId="0" applyFont="1" applyBorder="1" applyAlignment="1">
      <alignment horizontal="right"/>
    </xf>
    <xf numFmtId="0" fontId="0" fillId="0" borderId="13" xfId="0" applyFont="1" applyFill="1" applyBorder="1"/>
    <xf numFmtId="0" fontId="0" fillId="0" borderId="12" xfId="0" applyFont="1" applyBorder="1"/>
    <xf numFmtId="2" fontId="0" fillId="0" borderId="14" xfId="0" applyNumberFormat="1" applyFont="1" applyBorder="1"/>
    <xf numFmtId="0" fontId="4" fillId="0" borderId="1" xfId="0" applyFont="1" applyBorder="1" applyAlignment="1">
      <alignment horizontal="right"/>
    </xf>
    <xf numFmtId="0" fontId="4" fillId="0" borderId="2" xfId="0" applyFont="1" applyFill="1" applyBorder="1"/>
    <xf numFmtId="0" fontId="4" fillId="0" borderId="2" xfId="0" applyFont="1" applyBorder="1"/>
    <xf numFmtId="0" fontId="5" fillId="0" borderId="3" xfId="0" applyFont="1" applyBorder="1" applyAlignment="1">
      <alignment horizontal="center"/>
    </xf>
    <xf numFmtId="0" fontId="5" fillId="0" borderId="4" xfId="0" applyFont="1" applyBorder="1"/>
    <xf numFmtId="2" fontId="5" fillId="0" borderId="4" xfId="0" applyNumberFormat="1" applyFont="1" applyBorder="1"/>
    <xf numFmtId="2" fontId="6" fillId="0" borderId="0" xfId="0" applyNumberFormat="1" applyFont="1" applyBorder="1"/>
    <xf numFmtId="0" fontId="6" fillId="0" borderId="0" xfId="0" applyFont="1" applyBorder="1" applyAlignment="1">
      <alignment horizontal="center"/>
    </xf>
    <xf numFmtId="0" fontId="4" fillId="0" borderId="1" xfId="0" applyNumberFormat="1" applyFont="1" applyBorder="1"/>
    <xf numFmtId="0" fontId="0" fillId="0" borderId="5" xfId="0" applyFont="1" applyBorder="1" applyAlignment="1">
      <alignment horizontal="right"/>
    </xf>
    <xf numFmtId="0" fontId="0" fillId="0" borderId="6" xfId="0" applyFont="1" applyFill="1" applyBorder="1"/>
    <xf numFmtId="0" fontId="0" fillId="0" borderId="5" xfId="0" applyFont="1" applyBorder="1"/>
    <xf numFmtId="164" fontId="0" fillId="0" borderId="7" xfId="0" applyNumberFormat="1" applyFont="1" applyBorder="1"/>
    <xf numFmtId="164" fontId="0" fillId="0" borderId="8" xfId="0" applyNumberFormat="1" applyFont="1" applyBorder="1"/>
    <xf numFmtId="164" fontId="0" fillId="0" borderId="9" xfId="0" applyNumberFormat="1" applyFont="1" applyBorder="1"/>
    <xf numFmtId="2" fontId="0" fillId="0" borderId="7" xfId="0" applyNumberFormat="1" applyFont="1" applyBorder="1"/>
    <xf numFmtId="2" fontId="0" fillId="0" borderId="8" xfId="0" applyNumberFormat="1" applyFont="1" applyBorder="1"/>
    <xf numFmtId="2" fontId="0" fillId="0" borderId="9" xfId="0" applyNumberFormat="1" applyFont="1" applyBorder="1"/>
    <xf numFmtId="0" fontId="0" fillId="0" borderId="5" xfId="0" applyBorder="1"/>
    <xf numFmtId="0" fontId="0" fillId="0" borderId="7" xfId="0" applyFont="1" applyFill="1" applyBorder="1"/>
    <xf numFmtId="0" fontId="4" fillId="0" borderId="3" xfId="0" applyNumberFormat="1" applyFont="1" applyBorder="1"/>
    <xf numFmtId="0" fontId="4" fillId="0" borderId="32" xfId="0" applyFont="1" applyBorder="1" applyAlignment="1">
      <alignment horizontal="right"/>
    </xf>
    <xf numFmtId="0" fontId="4" fillId="0" borderId="33" xfId="0" applyFont="1" applyFill="1" applyBorder="1"/>
    <xf numFmtId="0" fontId="4" fillId="0" borderId="32" xfId="0" applyFont="1" applyBorder="1"/>
    <xf numFmtId="2" fontId="4" fillId="0" borderId="34" xfId="0" applyNumberFormat="1" applyFont="1" applyBorder="1"/>
    <xf numFmtId="0" fontId="5" fillId="0" borderId="35" xfId="0" applyFont="1" applyBorder="1" applyAlignment="1">
      <alignment horizontal="center"/>
    </xf>
    <xf numFmtId="0" fontId="5" fillId="0" borderId="36" xfId="0" applyFont="1" applyBorder="1"/>
    <xf numFmtId="0" fontId="5" fillId="0" borderId="19" xfId="0" applyFont="1" applyBorder="1"/>
    <xf numFmtId="2" fontId="5" fillId="0" borderId="20" xfId="0" applyNumberFormat="1" applyFont="1" applyBorder="1"/>
    <xf numFmtId="0" fontId="4" fillId="0" borderId="3" xfId="0" applyFont="1" applyBorder="1" applyAlignment="1">
      <alignment horizontal="center" wrapText="1"/>
    </xf>
    <xf numFmtId="0" fontId="0" fillId="0" borderId="9" xfId="0" applyFont="1" applyBorder="1"/>
    <xf numFmtId="0" fontId="4" fillId="0" borderId="37" xfId="0" applyFont="1" applyBorder="1" applyAlignment="1">
      <alignment horizontal="center"/>
    </xf>
    <xf numFmtId="0" fontId="5" fillId="0" borderId="30" xfId="0" applyFont="1" applyBorder="1"/>
    <xf numFmtId="0" fontId="5" fillId="0" borderId="31" xfId="0" applyFont="1" applyBorder="1"/>
    <xf numFmtId="2" fontId="5" fillId="0" borderId="31" xfId="0" applyNumberFormat="1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/>
    <xf numFmtId="0" fontId="4" fillId="0" borderId="0" xfId="0" applyFont="1" applyBorder="1"/>
    <xf numFmtId="2" fontId="5" fillId="0" borderId="0" xfId="0" applyNumberFormat="1" applyFont="1" applyBorder="1"/>
    <xf numFmtId="0" fontId="4" fillId="2" borderId="28" xfId="0" applyFont="1" applyFill="1" applyBorder="1" applyAlignment="1">
      <alignment horizontal="right"/>
    </xf>
    <xf numFmtId="0" fontId="4" fillId="2" borderId="3" xfId="0" applyNumberFormat="1" applyFont="1" applyFill="1" applyBorder="1"/>
    <xf numFmtId="2" fontId="0" fillId="2" borderId="14" xfId="0" applyNumberFormat="1" applyFont="1" applyFill="1" applyBorder="1"/>
    <xf numFmtId="0" fontId="4" fillId="0" borderId="21" xfId="0" applyFont="1" applyBorder="1" applyAlignment="1">
      <alignment horizontal="right"/>
    </xf>
    <xf numFmtId="0" fontId="5" fillId="0" borderId="40" xfId="0" applyFont="1" applyBorder="1"/>
    <xf numFmtId="0" fontId="4" fillId="0" borderId="21" xfId="0" applyFont="1" applyBorder="1"/>
    <xf numFmtId="2" fontId="4" fillId="0" borderId="22" xfId="0" applyNumberFormat="1" applyFont="1" applyBorder="1"/>
    <xf numFmtId="0" fontId="0" fillId="0" borderId="41" xfId="0" applyBorder="1"/>
    <xf numFmtId="0" fontId="4" fillId="0" borderId="43" xfId="0" applyFont="1" applyBorder="1"/>
    <xf numFmtId="0" fontId="4" fillId="0" borderId="8" xfId="0" applyFont="1" applyBorder="1"/>
    <xf numFmtId="2" fontId="4" fillId="0" borderId="6" xfId="0" applyNumberFormat="1" applyFont="1" applyFill="1" applyBorder="1"/>
    <xf numFmtId="2" fontId="4" fillId="0" borderId="5" xfId="0" applyNumberFormat="1" applyFont="1" applyFill="1" applyBorder="1"/>
    <xf numFmtId="2" fontId="5" fillId="0" borderId="17" xfId="0" applyNumberFormat="1" applyFont="1" applyBorder="1"/>
    <xf numFmtId="2" fontId="4" fillId="0" borderId="15" xfId="0" applyNumberFormat="1" applyFont="1" applyBorder="1"/>
    <xf numFmtId="2" fontId="4" fillId="0" borderId="1" xfId="0" applyNumberFormat="1" applyFont="1" applyBorder="1"/>
    <xf numFmtId="0" fontId="0" fillId="0" borderId="8" xfId="0" applyFont="1" applyBorder="1"/>
    <xf numFmtId="2" fontId="0" fillId="0" borderId="6" xfId="0" applyNumberFormat="1" applyFont="1" applyBorder="1"/>
    <xf numFmtId="2" fontId="0" fillId="0" borderId="5" xfId="0" applyNumberFormat="1" applyFont="1" applyBorder="1"/>
    <xf numFmtId="0" fontId="0" fillId="0" borderId="8" xfId="0" applyBorder="1"/>
    <xf numFmtId="2" fontId="4" fillId="0" borderId="46" xfId="0" applyNumberFormat="1" applyFont="1" applyBorder="1"/>
    <xf numFmtId="2" fontId="5" fillId="0" borderId="47" xfId="0" applyNumberFormat="1" applyFont="1" applyBorder="1"/>
    <xf numFmtId="2" fontId="5" fillId="0" borderId="45" xfId="0" applyNumberFormat="1" applyFont="1" applyBorder="1"/>
    <xf numFmtId="2" fontId="4" fillId="2" borderId="46" xfId="0" applyNumberFormat="1" applyFont="1" applyFill="1" applyBorder="1"/>
    <xf numFmtId="0" fontId="5" fillId="0" borderId="0" xfId="0" applyFont="1" applyBorder="1" applyAlignment="1">
      <alignment horizontal="center"/>
    </xf>
    <xf numFmtId="0" fontId="0" fillId="0" borderId="0" xfId="0" applyFont="1" applyAlignment="1">
      <alignment wrapText="1"/>
    </xf>
    <xf numFmtId="0" fontId="0" fillId="0" borderId="0" xfId="0" applyFill="1"/>
    <xf numFmtId="0" fontId="0" fillId="0" borderId="7" xfId="0" applyFill="1" applyBorder="1"/>
    <xf numFmtId="0" fontId="4" fillId="0" borderId="36" xfId="0" applyFont="1" applyBorder="1"/>
    <xf numFmtId="0" fontId="6" fillId="0" borderId="14" xfId="0" applyFont="1" applyBorder="1"/>
    <xf numFmtId="0" fontId="0" fillId="0" borderId="0" xfId="0" applyFont="1" applyFill="1"/>
    <xf numFmtId="0" fontId="4" fillId="0" borderId="4" xfId="0" applyFont="1" applyBorder="1"/>
    <xf numFmtId="0" fontId="6" fillId="0" borderId="7" xfId="0" applyFont="1" applyBorder="1"/>
    <xf numFmtId="0" fontId="0" fillId="0" borderId="14" xfId="0" applyFont="1" applyBorder="1"/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/>
    <xf numFmtId="2" fontId="4" fillId="0" borderId="2" xfId="0" applyNumberFormat="1" applyFont="1" applyFill="1" applyBorder="1"/>
    <xf numFmtId="2" fontId="4" fillId="0" borderId="16" xfId="0" applyNumberFormat="1" applyFont="1" applyFill="1" applyBorder="1"/>
    <xf numFmtId="2" fontId="4" fillId="0" borderId="1" xfId="0" applyNumberFormat="1" applyFont="1" applyFill="1" applyBorder="1"/>
    <xf numFmtId="0" fontId="4" fillId="0" borderId="5" xfId="0" applyNumberFormat="1" applyFont="1" applyBorder="1"/>
    <xf numFmtId="0" fontId="4" fillId="0" borderId="5" xfId="0" applyFont="1" applyFill="1" applyBorder="1" applyAlignment="1">
      <alignment horizontal="right"/>
    </xf>
    <xf numFmtId="0" fontId="4" fillId="0" borderId="5" xfId="0" applyFont="1" applyFill="1" applyBorder="1"/>
    <xf numFmtId="0" fontId="0" fillId="0" borderId="5" xfId="0" applyFill="1" applyBorder="1" applyAlignment="1">
      <alignment horizontal="right"/>
    </xf>
    <xf numFmtId="0" fontId="5" fillId="0" borderId="32" xfId="0" applyFont="1" applyBorder="1" applyAlignment="1">
      <alignment horizontal="center"/>
    </xf>
    <xf numFmtId="0" fontId="5" fillId="0" borderId="33" xfId="0" applyFont="1" applyBorder="1"/>
    <xf numFmtId="0" fontId="5" fillId="0" borderId="32" xfId="0" applyFont="1" applyBorder="1"/>
    <xf numFmtId="2" fontId="5" fillId="0" borderId="34" xfId="0" applyNumberFormat="1" applyFont="1" applyBorder="1"/>
    <xf numFmtId="0" fontId="6" fillId="0" borderId="12" xfId="0" applyFont="1" applyBorder="1" applyAlignment="1">
      <alignment horizontal="center"/>
    </xf>
    <xf numFmtId="2" fontId="6" fillId="0" borderId="14" xfId="0" applyNumberFormat="1" applyFont="1" applyBorder="1"/>
    <xf numFmtId="0" fontId="6" fillId="0" borderId="12" xfId="0" applyFont="1" applyBorder="1"/>
    <xf numFmtId="0" fontId="0" fillId="0" borderId="12" xfId="0" applyBorder="1"/>
    <xf numFmtId="0" fontId="0" fillId="0" borderId="14" xfId="0" applyBorder="1"/>
    <xf numFmtId="2" fontId="6" fillId="0" borderId="34" xfId="0" applyNumberFormat="1" applyFont="1" applyBorder="1"/>
    <xf numFmtId="0" fontId="4" fillId="0" borderId="7" xfId="0" applyFont="1" applyBorder="1"/>
    <xf numFmtId="0" fontId="4" fillId="0" borderId="17" xfId="0" applyFont="1" applyBorder="1"/>
    <xf numFmtId="0" fontId="6" fillId="0" borderId="8" xfId="0" applyFont="1" applyBorder="1"/>
    <xf numFmtId="0" fontId="0" fillId="0" borderId="43" xfId="0" applyFont="1" applyBorder="1"/>
    <xf numFmtId="2" fontId="4" fillId="0" borderId="27" xfId="0" applyNumberFormat="1" applyFont="1" applyFill="1" applyBorder="1"/>
    <xf numFmtId="0" fontId="4" fillId="0" borderId="16" xfId="0" applyFont="1" applyFill="1" applyBorder="1"/>
    <xf numFmtId="0" fontId="4" fillId="0" borderId="8" xfId="0" applyFont="1" applyFill="1" applyBorder="1"/>
    <xf numFmtId="0" fontId="0" fillId="0" borderId="0" xfId="0" applyFill="1" applyBorder="1"/>
    <xf numFmtId="2" fontId="5" fillId="0" borderId="52" xfId="0" applyNumberFormat="1" applyFont="1" applyBorder="1"/>
    <xf numFmtId="2" fontId="6" fillId="0" borderId="43" xfId="0" applyNumberFormat="1" applyFont="1" applyBorder="1"/>
    <xf numFmtId="0" fontId="4" fillId="0" borderId="0" xfId="0" applyFont="1" applyBorder="1" applyAlignment="1">
      <alignment wrapText="1"/>
    </xf>
    <xf numFmtId="0" fontId="6" fillId="0" borderId="43" xfId="0" applyFont="1" applyBorder="1"/>
    <xf numFmtId="2" fontId="6" fillId="0" borderId="52" xfId="0" applyNumberFormat="1" applyFont="1" applyBorder="1"/>
    <xf numFmtId="0" fontId="6" fillId="0" borderId="32" xfId="0" applyFont="1" applyBorder="1" applyAlignment="1">
      <alignment horizontal="center"/>
    </xf>
    <xf numFmtId="0" fontId="6" fillId="0" borderId="33" xfId="0" applyFont="1" applyBorder="1"/>
    <xf numFmtId="0" fontId="6" fillId="0" borderId="32" xfId="0" applyFont="1" applyBorder="1"/>
    <xf numFmtId="0" fontId="0" fillId="2" borderId="7" xfId="0" applyFill="1" applyBorder="1"/>
    <xf numFmtId="0" fontId="0" fillId="0" borderId="7" xfId="0" applyFont="1" applyBorder="1" applyAlignment="1">
      <alignment horizontal="right"/>
    </xf>
    <xf numFmtId="0" fontId="5" fillId="0" borderId="49" xfId="0" applyFont="1" applyBorder="1"/>
    <xf numFmtId="0" fontId="6" fillId="0" borderId="30" xfId="0" applyFont="1" applyBorder="1"/>
    <xf numFmtId="0" fontId="6" fillId="0" borderId="31" xfId="0" applyFont="1" applyBorder="1"/>
    <xf numFmtId="2" fontId="0" fillId="0" borderId="2" xfId="0" applyNumberFormat="1" applyFont="1" applyBorder="1"/>
    <xf numFmtId="2" fontId="6" fillId="0" borderId="20" xfId="0" applyNumberFormat="1" applyFont="1" applyBorder="1"/>
    <xf numFmtId="0" fontId="6" fillId="0" borderId="14" xfId="0" applyFont="1" applyFill="1" applyBorder="1"/>
    <xf numFmtId="0" fontId="5" fillId="0" borderId="21" xfId="0" applyFont="1" applyBorder="1" applyAlignment="1">
      <alignment horizontal="center"/>
    </xf>
    <xf numFmtId="0" fontId="5" fillId="0" borderId="21" xfId="0" applyFont="1" applyBorder="1"/>
    <xf numFmtId="2" fontId="5" fillId="0" borderId="22" xfId="0" applyNumberFormat="1" applyFont="1" applyBorder="1"/>
    <xf numFmtId="0" fontId="6" fillId="0" borderId="45" xfId="0" applyFont="1" applyBorder="1"/>
    <xf numFmtId="0" fontId="0" fillId="0" borderId="16" xfId="0" applyFont="1" applyBorder="1"/>
    <xf numFmtId="2" fontId="6" fillId="0" borderId="47" xfId="0" applyNumberFormat="1" applyFont="1" applyBorder="1"/>
    <xf numFmtId="0" fontId="4" fillId="0" borderId="16" xfId="0" applyFont="1" applyBorder="1"/>
    <xf numFmtId="0" fontId="6" fillId="0" borderId="56" xfId="0" applyFont="1" applyBorder="1"/>
    <xf numFmtId="0" fontId="6" fillId="0" borderId="49" xfId="0" applyFont="1" applyBorder="1"/>
    <xf numFmtId="0" fontId="0" fillId="0" borderId="18" xfId="0" applyFill="1" applyBorder="1"/>
    <xf numFmtId="0" fontId="4" fillId="0" borderId="56" xfId="0" applyFont="1" applyBorder="1" applyAlignment="1">
      <alignment horizontal="center"/>
    </xf>
    <xf numFmtId="0" fontId="4" fillId="0" borderId="49" xfId="0" applyFont="1" applyBorder="1"/>
    <xf numFmtId="2" fontId="5" fillId="0" borderId="49" xfId="0" applyNumberFormat="1" applyFont="1" applyBorder="1"/>
    <xf numFmtId="0" fontId="4" fillId="0" borderId="34" xfId="0" applyFont="1" applyBorder="1" applyAlignment="1">
      <alignment horizontal="center" wrapText="1"/>
    </xf>
    <xf numFmtId="0" fontId="0" fillId="0" borderId="41" xfId="0" applyFill="1" applyBorder="1"/>
    <xf numFmtId="2" fontId="5" fillId="0" borderId="57" xfId="0" applyNumberFormat="1" applyFont="1" applyBorder="1"/>
    <xf numFmtId="0" fontId="4" fillId="0" borderId="52" xfId="0" applyFont="1" applyBorder="1" applyAlignment="1">
      <alignment horizontal="center" wrapText="1"/>
    </xf>
    <xf numFmtId="0" fontId="0" fillId="0" borderId="56" xfId="0" applyBorder="1"/>
    <xf numFmtId="0" fontId="5" fillId="0" borderId="0" xfId="0" applyFont="1" applyFill="1" applyBorder="1"/>
    <xf numFmtId="2" fontId="6" fillId="0" borderId="31" xfId="0" applyNumberFormat="1" applyFont="1" applyBorder="1"/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14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5" xfId="0" applyFont="1" applyBorder="1"/>
    <xf numFmtId="2" fontId="7" fillId="0" borderId="7" xfId="0" applyNumberFormat="1" applyFont="1" applyBorder="1"/>
    <xf numFmtId="2" fontId="7" fillId="0" borderId="8" xfId="0" applyNumberFormat="1" applyFont="1" applyBorder="1"/>
    <xf numFmtId="2" fontId="7" fillId="0" borderId="5" xfId="0" applyNumberFormat="1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/>
    <xf numFmtId="0" fontId="7" fillId="0" borderId="12" xfId="0" applyFont="1" applyBorder="1"/>
    <xf numFmtId="2" fontId="7" fillId="0" borderId="14" xfId="0" applyNumberFormat="1" applyFont="1" applyBorder="1"/>
    <xf numFmtId="2" fontId="7" fillId="0" borderId="43" xfId="0" applyNumberFormat="1" applyFont="1" applyBorder="1"/>
    <xf numFmtId="2" fontId="7" fillId="0" borderId="12" xfId="0" applyNumberFormat="1" applyFont="1" applyBorder="1"/>
    <xf numFmtId="0" fontId="7" fillId="0" borderId="21" xfId="0" applyFont="1" applyBorder="1" applyAlignment="1">
      <alignment horizontal="center"/>
    </xf>
    <xf numFmtId="0" fontId="7" fillId="0" borderId="40" xfId="0" applyFont="1" applyBorder="1"/>
    <xf numFmtId="0" fontId="7" fillId="0" borderId="21" xfId="0" applyFont="1" applyBorder="1"/>
    <xf numFmtId="2" fontId="7" fillId="0" borderId="22" xfId="0" applyNumberFormat="1" applyFont="1" applyBorder="1"/>
    <xf numFmtId="0" fontId="7" fillId="0" borderId="43" xfId="0" applyFont="1" applyBorder="1"/>
    <xf numFmtId="2" fontId="7" fillId="0" borderId="9" xfId="0" applyNumberFormat="1" applyFont="1" applyBorder="1"/>
    <xf numFmtId="0" fontId="7" fillId="0" borderId="8" xfId="0" applyFont="1" applyBorder="1"/>
    <xf numFmtId="2" fontId="7" fillId="0" borderId="59" xfId="0" applyNumberFormat="1" applyFont="1" applyBorder="1"/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Fill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9" fillId="0" borderId="14" xfId="0" applyFont="1" applyBorder="1"/>
    <xf numFmtId="0" fontId="9" fillId="0" borderId="1" xfId="0" applyFont="1" applyBorder="1" applyAlignment="1">
      <alignment horizontal="center"/>
    </xf>
    <xf numFmtId="0" fontId="9" fillId="0" borderId="15" xfId="0" applyFont="1" applyBorder="1"/>
    <xf numFmtId="0" fontId="9" fillId="0" borderId="1" xfId="0" applyFont="1" applyBorder="1"/>
    <xf numFmtId="2" fontId="9" fillId="0" borderId="2" xfId="0" applyNumberFormat="1" applyFont="1" applyBorder="1"/>
    <xf numFmtId="2" fontId="9" fillId="0" borderId="16" xfId="0" applyNumberFormat="1" applyFont="1" applyBorder="1"/>
    <xf numFmtId="2" fontId="9" fillId="0" borderId="1" xfId="0" applyNumberFormat="1" applyFont="1" applyBorder="1"/>
    <xf numFmtId="0" fontId="9" fillId="0" borderId="5" xfId="0" applyFont="1" applyBorder="1" applyAlignment="1">
      <alignment horizontal="center"/>
    </xf>
    <xf numFmtId="0" fontId="9" fillId="0" borderId="6" xfId="0" applyFont="1" applyBorder="1"/>
    <xf numFmtId="0" fontId="9" fillId="0" borderId="5" xfId="0" applyFont="1" applyBorder="1"/>
    <xf numFmtId="2" fontId="9" fillId="0" borderId="7" xfId="0" applyNumberFormat="1" applyFont="1" applyBorder="1"/>
    <xf numFmtId="2" fontId="9" fillId="0" borderId="8" xfId="0" applyNumberFormat="1" applyFont="1" applyBorder="1"/>
    <xf numFmtId="2" fontId="9" fillId="0" borderId="5" xfId="0" applyNumberFormat="1" applyFont="1" applyBorder="1"/>
    <xf numFmtId="0" fontId="9" fillId="0" borderId="5" xfId="0" applyFont="1" applyFill="1" applyBorder="1" applyAlignment="1">
      <alignment horizontal="center"/>
    </xf>
    <xf numFmtId="0" fontId="9" fillId="0" borderId="6" xfId="0" applyFont="1" applyFill="1" applyBorder="1"/>
    <xf numFmtId="0" fontId="9" fillId="0" borderId="5" xfId="0" applyFont="1" applyFill="1" applyBorder="1"/>
    <xf numFmtId="2" fontId="9" fillId="0" borderId="7" xfId="0" applyNumberFormat="1" applyFont="1" applyFill="1" applyBorder="1"/>
    <xf numFmtId="2" fontId="9" fillId="0" borderId="8" xfId="0" applyNumberFormat="1" applyFont="1" applyFill="1" applyBorder="1"/>
    <xf numFmtId="2" fontId="9" fillId="0" borderId="5" xfId="0" applyNumberFormat="1" applyFont="1" applyFill="1" applyBorder="1"/>
    <xf numFmtId="2" fontId="9" fillId="0" borderId="9" xfId="0" applyNumberFormat="1" applyFont="1" applyBorder="1"/>
    <xf numFmtId="0" fontId="9" fillId="0" borderId="12" xfId="0" applyFont="1" applyBorder="1" applyAlignment="1">
      <alignment horizontal="center"/>
    </xf>
    <xf numFmtId="0" fontId="9" fillId="0" borderId="13" xfId="0" applyFont="1" applyBorder="1"/>
    <xf numFmtId="0" fontId="9" fillId="0" borderId="12" xfId="0" applyFont="1" applyBorder="1"/>
    <xf numFmtId="2" fontId="9" fillId="0" borderId="14" xfId="0" applyNumberFormat="1" applyFont="1" applyBorder="1"/>
    <xf numFmtId="0" fontId="9" fillId="0" borderId="21" xfId="0" applyFont="1" applyBorder="1" applyAlignment="1">
      <alignment horizontal="center"/>
    </xf>
    <xf numFmtId="0" fontId="9" fillId="0" borderId="40" xfId="0" applyFont="1" applyBorder="1"/>
    <xf numFmtId="0" fontId="9" fillId="0" borderId="21" xfId="0" applyFont="1" applyBorder="1"/>
    <xf numFmtId="2" fontId="9" fillId="0" borderId="22" xfId="0" applyNumberFormat="1" applyFont="1" applyBorder="1"/>
    <xf numFmtId="0" fontId="9" fillId="0" borderId="25" xfId="0" applyFont="1" applyBorder="1" applyAlignment="1">
      <alignment horizontal="center"/>
    </xf>
    <xf numFmtId="0" fontId="9" fillId="0" borderId="26" xfId="0" applyFont="1" applyBorder="1"/>
    <xf numFmtId="2" fontId="9" fillId="0" borderId="27" xfId="0" applyNumberFormat="1" applyFont="1" applyBorder="1"/>
    <xf numFmtId="0" fontId="9" fillId="0" borderId="10" xfId="0" applyFont="1" applyBorder="1" applyAlignment="1">
      <alignment horizontal="center"/>
    </xf>
    <xf numFmtId="0" fontId="9" fillId="0" borderId="11" xfId="0" applyFont="1" applyBorder="1"/>
    <xf numFmtId="0" fontId="9" fillId="0" borderId="28" xfId="0" applyFont="1" applyBorder="1" applyAlignment="1">
      <alignment horizontal="center"/>
    </xf>
    <xf numFmtId="0" fontId="9" fillId="0" borderId="24" xfId="0" applyFont="1" applyBorder="1"/>
    <xf numFmtId="0" fontId="9" fillId="0" borderId="3" xfId="0" applyFont="1" applyBorder="1"/>
    <xf numFmtId="2" fontId="9" fillId="0" borderId="4" xfId="0" applyNumberFormat="1" applyFont="1" applyBorder="1"/>
    <xf numFmtId="2" fontId="9" fillId="0" borderId="17" xfId="0" applyNumberFormat="1" applyFont="1" applyBorder="1"/>
    <xf numFmtId="2" fontId="9" fillId="0" borderId="29" xfId="0" applyNumberFormat="1" applyFont="1" applyBorder="1"/>
    <xf numFmtId="0" fontId="9" fillId="0" borderId="37" xfId="0" applyFont="1" applyBorder="1" applyAlignment="1">
      <alignment horizontal="center"/>
    </xf>
    <xf numFmtId="0" fontId="9" fillId="0" borderId="60" xfId="0" applyFont="1" applyBorder="1"/>
    <xf numFmtId="0" fontId="9" fillId="0" borderId="37" xfId="0" applyFont="1" applyBorder="1"/>
    <xf numFmtId="164" fontId="9" fillId="0" borderId="2" xfId="0" applyNumberFormat="1" applyFont="1" applyBorder="1"/>
    <xf numFmtId="164" fontId="9" fillId="0" borderId="16" xfId="0" applyNumberFormat="1" applyFont="1" applyBorder="1"/>
    <xf numFmtId="164" fontId="9" fillId="0" borderId="27" xfId="0" applyNumberFormat="1" applyFont="1" applyBorder="1"/>
    <xf numFmtId="164" fontId="9" fillId="0" borderId="7" xfId="0" applyNumberFormat="1" applyFont="1" applyBorder="1"/>
    <xf numFmtId="164" fontId="9" fillId="0" borderId="8" xfId="0" applyNumberFormat="1" applyFont="1" applyBorder="1"/>
    <xf numFmtId="164" fontId="9" fillId="0" borderId="9" xfId="0" applyNumberFormat="1" applyFont="1" applyBorder="1"/>
    <xf numFmtId="2" fontId="9" fillId="0" borderId="3" xfId="0" applyNumberFormat="1" applyFont="1" applyBorder="1"/>
    <xf numFmtId="0" fontId="9" fillId="0" borderId="62" xfId="0" applyFont="1" applyBorder="1" applyAlignment="1">
      <alignment horizontal="center"/>
    </xf>
    <xf numFmtId="0" fontId="9" fillId="0" borderId="43" xfId="0" applyFont="1" applyBorder="1"/>
    <xf numFmtId="0" fontId="9" fillId="0" borderId="16" xfId="0" applyFont="1" applyBorder="1"/>
    <xf numFmtId="0" fontId="9" fillId="0" borderId="8" xfId="0" applyFont="1" applyBorder="1"/>
    <xf numFmtId="2" fontId="9" fillId="0" borderId="9" xfId="0" applyNumberFormat="1" applyFont="1" applyFill="1" applyBorder="1"/>
    <xf numFmtId="0" fontId="9" fillId="0" borderId="8" xfId="0" applyFont="1" applyFill="1" applyBorder="1"/>
    <xf numFmtId="2" fontId="9" fillId="0" borderId="6" xfId="0" applyNumberFormat="1" applyFont="1" applyBorder="1"/>
    <xf numFmtId="2" fontId="9" fillId="0" borderId="15" xfId="0" applyNumberFormat="1" applyFont="1" applyBorder="1"/>
    <xf numFmtId="2" fontId="9" fillId="0" borderId="46" xfId="0" applyNumberFormat="1" applyFont="1" applyBorder="1"/>
    <xf numFmtId="0" fontId="9" fillId="0" borderId="7" xfId="0" applyFont="1" applyBorder="1"/>
    <xf numFmtId="0" fontId="6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19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32" xfId="0" applyFont="1" applyBorder="1" applyAlignment="1">
      <alignment horizontal="left" vertical="top" wrapText="1"/>
    </xf>
    <xf numFmtId="0" fontId="12" fillId="0" borderId="34" xfId="0" applyFont="1" applyBorder="1" applyAlignment="1">
      <alignment horizontal="left" vertical="top" wrapText="1"/>
    </xf>
    <xf numFmtId="0" fontId="12" fillId="0" borderId="63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left" vertical="top" wrapText="1"/>
    </xf>
    <xf numFmtId="0" fontId="12" fillId="0" borderId="22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3" fillId="0" borderId="38" xfId="0" applyFont="1" applyBorder="1" applyAlignment="1">
      <alignment horizontal="left" vertical="top" wrapText="1"/>
    </xf>
    <xf numFmtId="0" fontId="13" fillId="0" borderId="39" xfId="0" applyFont="1" applyBorder="1" applyAlignment="1">
      <alignment horizontal="left" vertical="top" wrapText="1"/>
    </xf>
    <xf numFmtId="0" fontId="14" fillId="0" borderId="39" xfId="0" applyFont="1" applyBorder="1" applyAlignment="1">
      <alignment horizontal="left" vertical="top" wrapText="1"/>
    </xf>
    <xf numFmtId="0" fontId="13" fillId="3" borderId="3" xfId="0" applyFont="1" applyFill="1" applyBorder="1" applyAlignment="1">
      <alignment horizontal="left" vertical="top" wrapText="1"/>
    </xf>
    <xf numFmtId="0" fontId="13" fillId="3" borderId="4" xfId="0" applyFont="1" applyFill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1" fontId="13" fillId="0" borderId="7" xfId="0" applyNumberFormat="1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0" fontId="13" fillId="0" borderId="22" xfId="0" applyFont="1" applyBorder="1" applyAlignment="1">
      <alignment horizontal="left" vertical="top" wrapText="1"/>
    </xf>
    <xf numFmtId="0" fontId="14" fillId="0" borderId="22" xfId="0" applyFont="1" applyBorder="1" applyAlignment="1">
      <alignment horizontal="left" vertical="top" wrapText="1"/>
    </xf>
    <xf numFmtId="0" fontId="15" fillId="0" borderId="22" xfId="0" applyFont="1" applyBorder="1" applyAlignment="1">
      <alignment horizontal="left" vertical="top" wrapText="1"/>
    </xf>
    <xf numFmtId="1" fontId="15" fillId="0" borderId="22" xfId="0" applyNumberFormat="1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3" fillId="3" borderId="7" xfId="0" applyFont="1" applyFill="1" applyBorder="1" applyAlignment="1">
      <alignment horizontal="left" vertical="top" wrapText="1"/>
    </xf>
    <xf numFmtId="0" fontId="13" fillId="3" borderId="38" xfId="0" applyFont="1" applyFill="1" applyBorder="1" applyAlignment="1">
      <alignment horizontal="left" vertical="top" wrapText="1"/>
    </xf>
    <xf numFmtId="0" fontId="13" fillId="3" borderId="39" xfId="0" applyFont="1" applyFill="1" applyBorder="1" applyAlignment="1">
      <alignment horizontal="left" vertical="top" wrapText="1"/>
    </xf>
    <xf numFmtId="16" fontId="13" fillId="3" borderId="5" xfId="0" applyNumberFormat="1" applyFont="1" applyFill="1" applyBorder="1" applyAlignment="1">
      <alignment horizontal="left" vertical="top" wrapText="1"/>
    </xf>
    <xf numFmtId="0" fontId="14" fillId="3" borderId="22" xfId="0" applyFont="1" applyFill="1" applyBorder="1" applyAlignment="1">
      <alignment horizontal="left" vertical="top" wrapText="1"/>
    </xf>
    <xf numFmtId="0" fontId="13" fillId="3" borderId="5" xfId="0" applyFont="1" applyFill="1" applyBorder="1" applyAlignment="1">
      <alignment horizontal="left" vertical="top" wrapText="1"/>
    </xf>
    <xf numFmtId="14" fontId="0" fillId="0" borderId="51" xfId="0" applyNumberFormat="1" applyBorder="1" applyAlignment="1">
      <alignment horizontal="left"/>
    </xf>
    <xf numFmtId="0" fontId="0" fillId="0" borderId="51" xfId="0" applyBorder="1" applyAlignment="1">
      <alignment horizontal="left"/>
    </xf>
    <xf numFmtId="0" fontId="12" fillId="0" borderId="51" xfId="0" applyFont="1" applyBorder="1" applyAlignment="1">
      <alignment horizontal="left" vertical="top" wrapText="1"/>
    </xf>
    <xf numFmtId="0" fontId="12" fillId="0" borderId="66" xfId="0" applyFont="1" applyBorder="1" applyAlignment="1">
      <alignment horizontal="left" vertical="top" wrapText="1"/>
    </xf>
    <xf numFmtId="0" fontId="12" fillId="0" borderId="53" xfId="0" applyFont="1" applyBorder="1" applyAlignment="1">
      <alignment horizontal="left" vertical="top" wrapText="1"/>
    </xf>
    <xf numFmtId="0" fontId="12" fillId="0" borderId="43" xfId="0" applyFont="1" applyBorder="1" applyAlignment="1">
      <alignment horizontal="left" vertical="top" wrapText="1"/>
    </xf>
    <xf numFmtId="0" fontId="14" fillId="0" borderId="48" xfId="0" applyFont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4" fillId="0" borderId="67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12" fillId="3" borderId="7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3" fillId="3" borderId="8" xfId="0" applyFont="1" applyFill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3" fillId="3" borderId="48" xfId="0" applyFont="1" applyFill="1" applyBorder="1" applyAlignment="1">
      <alignment horizontal="left" vertical="top" wrapText="1"/>
    </xf>
    <xf numFmtId="0" fontId="13" fillId="0" borderId="48" xfId="0" applyFont="1" applyBorder="1" applyAlignment="1">
      <alignment horizontal="left" vertical="top" wrapText="1"/>
    </xf>
    <xf numFmtId="0" fontId="13" fillId="0" borderId="32" xfId="0" applyFont="1" applyBorder="1" applyAlignment="1">
      <alignment horizontal="left" vertical="top" wrapText="1"/>
    </xf>
    <xf numFmtId="0" fontId="13" fillId="0" borderId="34" xfId="0" applyFont="1" applyBorder="1" applyAlignment="1">
      <alignment horizontal="left" vertical="top" wrapText="1"/>
    </xf>
    <xf numFmtId="0" fontId="13" fillId="0" borderId="52" xfId="0" applyFont="1" applyBorder="1" applyAlignment="1">
      <alignment horizontal="left" vertical="top" wrapText="1"/>
    </xf>
    <xf numFmtId="16" fontId="13" fillId="0" borderId="5" xfId="0" applyNumberFormat="1" applyFont="1" applyBorder="1" applyAlignment="1">
      <alignment horizontal="left" vertical="top" wrapText="1"/>
    </xf>
    <xf numFmtId="0" fontId="15" fillId="0" borderId="67" xfId="0" applyFont="1" applyBorder="1" applyAlignment="1">
      <alignment horizontal="left" vertical="top" wrapText="1"/>
    </xf>
    <xf numFmtId="0" fontId="12" fillId="0" borderId="40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2" fillId="0" borderId="60" xfId="0" applyFont="1" applyBorder="1" applyAlignment="1">
      <alignment horizontal="left" vertical="top" wrapText="1"/>
    </xf>
    <xf numFmtId="0" fontId="12" fillId="0" borderId="68" xfId="0" applyFont="1" applyBorder="1" applyAlignment="1">
      <alignment horizontal="left" vertical="top" wrapText="1"/>
    </xf>
    <xf numFmtId="0" fontId="12" fillId="0" borderId="69" xfId="0" applyFont="1" applyBorder="1" applyAlignment="1">
      <alignment horizontal="left" vertical="top" wrapText="1"/>
    </xf>
    <xf numFmtId="0" fontId="12" fillId="0" borderId="52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0" fillId="0" borderId="0" xfId="0" applyFont="1" applyAlignment="1"/>
    <xf numFmtId="0" fontId="11" fillId="0" borderId="0" xfId="0" applyFont="1" applyAlignment="1">
      <alignment horizontal="center"/>
    </xf>
    <xf numFmtId="0" fontId="12" fillId="0" borderId="19" xfId="0" applyFont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/>
    </xf>
    <xf numFmtId="0" fontId="12" fillId="0" borderId="32" xfId="0" applyFont="1" applyBorder="1" applyAlignment="1">
      <alignment horizontal="center" vertical="top" wrapText="1"/>
    </xf>
    <xf numFmtId="0" fontId="12" fillId="0" borderId="34" xfId="0" applyFont="1" applyBorder="1" applyAlignment="1">
      <alignment horizontal="center" vertical="top" wrapText="1"/>
    </xf>
    <xf numFmtId="0" fontId="12" fillId="0" borderId="63" xfId="0" applyFont="1" applyBorder="1" applyAlignment="1">
      <alignment horizontal="center" vertical="top" wrapText="1"/>
    </xf>
    <xf numFmtId="0" fontId="12" fillId="0" borderId="21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5" fillId="0" borderId="2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14" fontId="0" fillId="0" borderId="51" xfId="0" applyNumberFormat="1" applyBorder="1"/>
    <xf numFmtId="0" fontId="0" fillId="0" borderId="51" xfId="0" applyBorder="1"/>
    <xf numFmtId="0" fontId="12" fillId="0" borderId="51" xfId="0" applyFont="1" applyBorder="1" applyAlignment="1">
      <alignment horizontal="center" vertical="top" wrapText="1"/>
    </xf>
    <xf numFmtId="0" fontId="12" fillId="0" borderId="66" xfId="0" applyFont="1" applyBorder="1" applyAlignment="1">
      <alignment horizontal="center" vertical="top" wrapText="1"/>
    </xf>
    <xf numFmtId="0" fontId="12" fillId="0" borderId="53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3" fillId="0" borderId="7" xfId="0" applyFont="1" applyBorder="1" applyAlignment="1">
      <alignment vertical="top" wrapText="1"/>
    </xf>
    <xf numFmtId="0" fontId="12" fillId="0" borderId="43" xfId="0" applyFont="1" applyBorder="1" applyAlignment="1">
      <alignment horizontal="center" vertical="top" wrapText="1"/>
    </xf>
    <xf numFmtId="0" fontId="13" fillId="0" borderId="8" xfId="0" applyFont="1" applyBorder="1" applyAlignment="1">
      <alignment vertical="top" wrapText="1"/>
    </xf>
    <xf numFmtId="0" fontId="13" fillId="0" borderId="19" xfId="0" applyFont="1" applyBorder="1" applyAlignment="1">
      <alignment horizontal="left" vertical="top" wrapText="1"/>
    </xf>
    <xf numFmtId="0" fontId="13" fillId="0" borderId="20" xfId="0" applyFont="1" applyBorder="1" applyAlignment="1">
      <alignment horizontal="left" vertical="top" wrapText="1"/>
    </xf>
    <xf numFmtId="0" fontId="13" fillId="0" borderId="21" xfId="0" applyFont="1" applyBorder="1" applyAlignment="1">
      <alignment vertical="top" wrapText="1"/>
    </xf>
    <xf numFmtId="0" fontId="13" fillId="0" borderId="22" xfId="0" applyFont="1" applyBorder="1" applyAlignment="1">
      <alignment vertical="top" wrapText="1"/>
    </xf>
    <xf numFmtId="0" fontId="14" fillId="0" borderId="22" xfId="0" applyFont="1" applyBorder="1" applyAlignment="1">
      <alignment vertical="top" wrapText="1"/>
    </xf>
    <xf numFmtId="0" fontId="13" fillId="0" borderId="47" xfId="0" applyFont="1" applyBorder="1" applyAlignment="1">
      <alignment horizontal="left" vertical="top" wrapText="1"/>
    </xf>
    <xf numFmtId="0" fontId="14" fillId="0" borderId="67" xfId="0" applyFont="1" applyBorder="1" applyAlignment="1">
      <alignment vertical="top" wrapText="1"/>
    </xf>
    <xf numFmtId="0" fontId="15" fillId="0" borderId="67" xfId="0" applyFont="1" applyBorder="1" applyAlignment="1">
      <alignment horizontal="center" vertical="top" wrapText="1"/>
    </xf>
    <xf numFmtId="0" fontId="12" fillId="0" borderId="40" xfId="0" applyFont="1" applyBorder="1" applyAlignment="1">
      <alignment horizontal="center" vertical="top" wrapText="1"/>
    </xf>
    <xf numFmtId="0" fontId="12" fillId="0" borderId="60" xfId="0" applyFont="1" applyBorder="1" applyAlignment="1">
      <alignment horizontal="center" vertical="top" wrapText="1"/>
    </xf>
    <xf numFmtId="0" fontId="12" fillId="0" borderId="68" xfId="0" applyFont="1" applyBorder="1" applyAlignment="1">
      <alignment horizontal="center" vertical="top" wrapText="1"/>
    </xf>
    <xf numFmtId="0" fontId="12" fillId="0" borderId="69" xfId="0" applyFont="1" applyBorder="1" applyAlignment="1">
      <alignment horizontal="center" vertical="top" wrapText="1"/>
    </xf>
    <xf numFmtId="0" fontId="12" fillId="0" borderId="52" xfId="0" applyFont="1" applyBorder="1" applyAlignment="1">
      <alignment horizontal="center" vertical="top" wrapText="1"/>
    </xf>
    <xf numFmtId="0" fontId="16" fillId="0" borderId="0" xfId="0" applyFont="1"/>
    <xf numFmtId="0" fontId="0" fillId="2" borderId="0" xfId="0" applyFill="1"/>
    <xf numFmtId="0" fontId="0" fillId="4" borderId="70" xfId="0" applyFill="1" applyBorder="1"/>
    <xf numFmtId="0" fontId="6" fillId="0" borderId="31" xfId="0" applyFont="1" applyBorder="1" applyAlignment="1">
      <alignment wrapText="1"/>
    </xf>
    <xf numFmtId="0" fontId="6" fillId="0" borderId="58" xfId="0" applyFont="1" applyBorder="1" applyAlignment="1">
      <alignment wrapText="1"/>
    </xf>
    <xf numFmtId="0" fontId="0" fillId="2" borderId="31" xfId="0" applyFill="1" applyBorder="1" applyAlignment="1">
      <alignment wrapText="1"/>
    </xf>
    <xf numFmtId="0" fontId="13" fillId="0" borderId="1" xfId="0" applyFont="1" applyBorder="1" applyAlignment="1">
      <alignment vertical="top" wrapText="1"/>
    </xf>
    <xf numFmtId="0" fontId="0" fillId="0" borderId="2" xfId="0" applyBorder="1"/>
    <xf numFmtId="0" fontId="0" fillId="0" borderId="15" xfId="0" applyBorder="1"/>
    <xf numFmtId="0" fontId="0" fillId="2" borderId="2" xfId="0" applyFill="1" applyBorder="1"/>
    <xf numFmtId="0" fontId="0" fillId="0" borderId="6" xfId="0" applyBorder="1"/>
    <xf numFmtId="0" fontId="0" fillId="0" borderId="13" xfId="0" applyBorder="1"/>
    <xf numFmtId="0" fontId="0" fillId="2" borderId="14" xfId="0" applyFill="1" applyBorder="1"/>
    <xf numFmtId="0" fontId="0" fillId="0" borderId="38" xfId="0" applyFill="1" applyBorder="1"/>
    <xf numFmtId="0" fontId="0" fillId="0" borderId="39" xfId="0" applyBorder="1"/>
    <xf numFmtId="0" fontId="0" fillId="0" borderId="63" xfId="0" applyBorder="1"/>
    <xf numFmtId="0" fontId="0" fillId="2" borderId="39" xfId="0" applyFill="1" applyBorder="1"/>
    <xf numFmtId="0" fontId="0" fillId="0" borderId="3" xfId="0" applyBorder="1"/>
    <xf numFmtId="0" fontId="0" fillId="0" borderId="4" xfId="0" applyBorder="1"/>
    <xf numFmtId="0" fontId="0" fillId="0" borderId="46" xfId="0" applyBorder="1"/>
    <xf numFmtId="0" fontId="0" fillId="2" borderId="4" xfId="0" applyFill="1" applyBorder="1"/>
    <xf numFmtId="0" fontId="0" fillId="0" borderId="2" xfId="0" applyFill="1" applyBorder="1"/>
    <xf numFmtId="0" fontId="0" fillId="0" borderId="15" xfId="0" applyFill="1" applyBorder="1"/>
    <xf numFmtId="0" fontId="13" fillId="0" borderId="38" xfId="0" applyFont="1" applyBorder="1" applyAlignment="1">
      <alignment vertical="top" wrapText="1"/>
    </xf>
    <xf numFmtId="0" fontId="0" fillId="0" borderId="39" xfId="0" applyFill="1" applyBorder="1"/>
    <xf numFmtId="0" fontId="0" fillId="0" borderId="63" xfId="0" applyFill="1" applyBorder="1"/>
    <xf numFmtId="0" fontId="0" fillId="0" borderId="6" xfId="0" applyFill="1" applyBorder="1"/>
    <xf numFmtId="0" fontId="0" fillId="0" borderId="4" xfId="0" applyFill="1" applyBorder="1"/>
    <xf numFmtId="0" fontId="0" fillId="0" borderId="46" xfId="0" applyFill="1" applyBorder="1"/>
    <xf numFmtId="0" fontId="0" fillId="0" borderId="14" xfId="0" applyFill="1" applyBorder="1"/>
    <xf numFmtId="0" fontId="0" fillId="0" borderId="13" xfId="0" applyFill="1" applyBorder="1"/>
    <xf numFmtId="0" fontId="17" fillId="0" borderId="14" xfId="0" applyFont="1" applyFill="1" applyBorder="1"/>
    <xf numFmtId="0" fontId="17" fillId="0" borderId="4" xfId="0" applyFont="1" applyFill="1" applyBorder="1"/>
    <xf numFmtId="0" fontId="17" fillId="0" borderId="7" xfId="0" applyFont="1" applyFill="1" applyBorder="1"/>
    <xf numFmtId="0" fontId="0" fillId="0" borderId="31" xfId="0" applyBorder="1" applyAlignment="1">
      <alignment wrapText="1"/>
    </xf>
    <xf numFmtId="0" fontId="0" fillId="0" borderId="58" xfId="0" applyBorder="1" applyAlignment="1">
      <alignment wrapText="1"/>
    </xf>
    <xf numFmtId="0" fontId="0" fillId="4" borderId="54" xfId="0" applyFill="1" applyBorder="1" applyAlignment="1">
      <alignment wrapText="1"/>
    </xf>
    <xf numFmtId="0" fontId="0" fillId="0" borderId="55" xfId="0" applyBorder="1"/>
    <xf numFmtId="0" fontId="0" fillId="4" borderId="25" xfId="0" applyFill="1" applyBorder="1"/>
    <xf numFmtId="0" fontId="0" fillId="4" borderId="10" xfId="0" applyFill="1" applyBorder="1"/>
    <xf numFmtId="0" fontId="0" fillId="0" borderId="40" xfId="0" applyBorder="1"/>
    <xf numFmtId="0" fontId="0" fillId="4" borderId="71" xfId="0" applyFill="1" applyBorder="1"/>
    <xf numFmtId="0" fontId="0" fillId="4" borderId="72" xfId="0" applyFill="1" applyBorder="1"/>
    <xf numFmtId="0" fontId="0" fillId="4" borderId="28" xfId="0" applyFill="1" applyBorder="1"/>
    <xf numFmtId="0" fontId="18" fillId="0" borderId="5" xfId="0" applyFont="1" applyBorder="1"/>
    <xf numFmtId="0" fontId="19" fillId="0" borderId="7" xfId="0" applyFont="1" applyFill="1" applyBorder="1"/>
    <xf numFmtId="0" fontId="17" fillId="0" borderId="2" xfId="0" applyFont="1" applyFill="1" applyBorder="1"/>
    <xf numFmtId="0" fontId="0" fillId="0" borderId="1" xfId="0" applyBorder="1"/>
    <xf numFmtId="0" fontId="17" fillId="0" borderId="39" xfId="0" applyFont="1" applyFill="1" applyBorder="1"/>
    <xf numFmtId="0" fontId="17" fillId="0" borderId="7" xfId="0" applyFont="1" applyBorder="1"/>
    <xf numFmtId="0" fontId="17" fillId="0" borderId="4" xfId="0" applyFont="1" applyBorder="1"/>
    <xf numFmtId="0" fontId="17" fillId="0" borderId="14" xfId="0" applyFont="1" applyBorder="1"/>
    <xf numFmtId="0" fontId="0" fillId="0" borderId="39" xfId="0" applyFont="1" applyBorder="1"/>
    <xf numFmtId="0" fontId="0" fillId="0" borderId="2" xfId="0" applyFont="1" applyFill="1" applyBorder="1"/>
    <xf numFmtId="0" fontId="0" fillId="0" borderId="14" xfId="0" applyFont="1" applyFill="1" applyBorder="1"/>
    <xf numFmtId="0" fontId="0" fillId="2" borderId="20" xfId="0" applyFill="1" applyBorder="1"/>
    <xf numFmtId="0" fontId="0" fillId="4" borderId="16" xfId="0" applyFill="1" applyBorder="1"/>
    <xf numFmtId="0" fontId="0" fillId="4" borderId="8" xfId="0" applyFill="1" applyBorder="1"/>
    <xf numFmtId="0" fontId="0" fillId="4" borderId="43" xfId="0" applyFill="1" applyBorder="1"/>
    <xf numFmtId="0" fontId="6" fillId="0" borderId="45" xfId="0" applyFont="1" applyBorder="1" applyAlignment="1">
      <alignment wrapText="1"/>
    </xf>
    <xf numFmtId="0" fontId="0" fillId="0" borderId="16" xfId="0" applyBorder="1"/>
    <xf numFmtId="0" fontId="0" fillId="0" borderId="48" xfId="0" applyBorder="1"/>
    <xf numFmtId="0" fontId="0" fillId="0" borderId="17" xfId="0" applyBorder="1"/>
    <xf numFmtId="0" fontId="0" fillId="0" borderId="16" xfId="0" applyFill="1" applyBorder="1"/>
    <xf numFmtId="0" fontId="0" fillId="0" borderId="43" xfId="0" applyBorder="1"/>
    <xf numFmtId="0" fontId="0" fillId="0" borderId="48" xfId="0" applyFill="1" applyBorder="1"/>
    <xf numFmtId="0" fontId="0" fillId="0" borderId="8" xfId="0" applyFill="1" applyBorder="1"/>
    <xf numFmtId="0" fontId="0" fillId="0" borderId="17" xfId="0" applyFill="1" applyBorder="1"/>
    <xf numFmtId="0" fontId="0" fillId="0" borderId="43" xfId="0" applyFill="1" applyBorder="1"/>
    <xf numFmtId="0" fontId="13" fillId="0" borderId="39" xfId="0" applyFont="1" applyBorder="1" applyAlignment="1">
      <alignment vertical="top" wrapText="1"/>
    </xf>
    <xf numFmtId="0" fontId="0" fillId="0" borderId="38" xfId="0" applyBorder="1"/>
    <xf numFmtId="0" fontId="0" fillId="0" borderId="2" xfId="0" applyFont="1" applyBorder="1"/>
    <xf numFmtId="0" fontId="0" fillId="0" borderId="39" xfId="0" applyFont="1" applyFill="1" applyBorder="1"/>
    <xf numFmtId="0" fontId="0" fillId="0" borderId="4" xfId="0" applyFont="1" applyFill="1" applyBorder="1"/>
    <xf numFmtId="0" fontId="20" fillId="0" borderId="0" xfId="0" applyFont="1"/>
    <xf numFmtId="0" fontId="21" fillId="0" borderId="0" xfId="0" applyFont="1"/>
    <xf numFmtId="0" fontId="2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22" fillId="0" borderId="7" xfId="0" applyFont="1" applyBorder="1" applyAlignment="1">
      <alignment vertical="top" wrapText="1"/>
    </xf>
    <xf numFmtId="0" fontId="2" fillId="0" borderId="5" xfId="0" applyNumberFormat="1" applyFont="1" applyFill="1" applyBorder="1" applyAlignment="1">
      <alignment vertical="top" wrapText="1"/>
    </xf>
    <xf numFmtId="0" fontId="22" fillId="3" borderId="7" xfId="0" applyFont="1" applyFill="1" applyBorder="1" applyAlignment="1">
      <alignment vertical="top" wrapText="1"/>
    </xf>
    <xf numFmtId="2" fontId="2" fillId="0" borderId="7" xfId="0" applyNumberFormat="1" applyFont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0" borderId="21" xfId="0" applyFont="1" applyFill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22" fillId="0" borderId="22" xfId="0" applyFont="1" applyBorder="1" applyAlignment="1">
      <alignment horizontal="right" vertical="top" wrapText="1"/>
    </xf>
    <xf numFmtId="0" fontId="2" fillId="0" borderId="21" xfId="0" applyFont="1" applyBorder="1" applyAlignment="1">
      <alignment vertical="top" wrapText="1"/>
    </xf>
    <xf numFmtId="0" fontId="3" fillId="0" borderId="22" xfId="0" applyFont="1" applyBorder="1" applyAlignment="1">
      <alignment horizontal="left" vertical="top" wrapText="1"/>
    </xf>
    <xf numFmtId="0" fontId="22" fillId="0" borderId="22" xfId="0" applyFont="1" applyBorder="1" applyAlignment="1">
      <alignment vertical="top" wrapText="1"/>
    </xf>
    <xf numFmtId="2" fontId="23" fillId="0" borderId="22" xfId="0" applyNumberFormat="1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3" fillId="0" borderId="4" xfId="0" applyFont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0" fontId="12" fillId="0" borderId="3" xfId="0" applyFont="1" applyFill="1" applyBorder="1" applyAlignment="1">
      <alignment vertical="top" wrapText="1"/>
    </xf>
    <xf numFmtId="0" fontId="12" fillId="0" borderId="4" xfId="0" applyFont="1" applyFill="1" applyBorder="1" applyAlignment="1">
      <alignment vertical="top" wrapText="1"/>
    </xf>
    <xf numFmtId="0" fontId="14" fillId="0" borderId="4" xfId="0" applyFont="1" applyFill="1" applyBorder="1" applyAlignment="1">
      <alignment vertical="top" wrapText="1"/>
    </xf>
    <xf numFmtId="0" fontId="13" fillId="0" borderId="3" xfId="0" applyFont="1" applyFill="1" applyBorder="1" applyAlignment="1">
      <alignment vertical="top" wrapText="1"/>
    </xf>
    <xf numFmtId="0" fontId="13" fillId="0" borderId="4" xfId="0" applyFont="1" applyFill="1" applyBorder="1" applyAlignment="1">
      <alignment vertical="top" wrapText="1"/>
    </xf>
    <xf numFmtId="165" fontId="13" fillId="0" borderId="7" xfId="0" applyNumberFormat="1" applyFont="1" applyFill="1" applyBorder="1" applyAlignment="1">
      <alignment vertical="top" wrapText="1"/>
    </xf>
    <xf numFmtId="0" fontId="13" fillId="0" borderId="5" xfId="0" applyFont="1" applyFill="1" applyBorder="1" applyAlignment="1">
      <alignment vertical="top" wrapText="1"/>
    </xf>
    <xf numFmtId="0" fontId="13" fillId="0" borderId="7" xfId="0" applyFont="1" applyFill="1" applyBorder="1" applyAlignment="1">
      <alignment vertical="top" wrapText="1"/>
    </xf>
    <xf numFmtId="0" fontId="13" fillId="0" borderId="38" xfId="0" applyNumberFormat="1" applyFont="1" applyFill="1" applyBorder="1" applyAlignment="1">
      <alignment horizontal="right" vertical="top" wrapText="1"/>
    </xf>
    <xf numFmtId="0" fontId="13" fillId="0" borderId="39" xfId="0" applyFont="1" applyFill="1" applyBorder="1" applyAlignment="1">
      <alignment vertical="top" wrapText="1"/>
    </xf>
    <xf numFmtId="0" fontId="13" fillId="3" borderId="7" xfId="0" applyFont="1" applyFill="1" applyBorder="1" applyAlignment="1">
      <alignment vertical="top" wrapText="1"/>
    </xf>
    <xf numFmtId="0" fontId="13" fillId="3" borderId="4" xfId="0" applyFont="1" applyFill="1" applyBorder="1" applyAlignment="1">
      <alignment vertical="top" wrapText="1"/>
    </xf>
    <xf numFmtId="165" fontId="13" fillId="0" borderId="7" xfId="0" applyNumberFormat="1" applyFont="1" applyBorder="1" applyAlignment="1">
      <alignment vertical="top" wrapText="1"/>
    </xf>
    <xf numFmtId="2" fontId="13" fillId="0" borderId="7" xfId="0" applyNumberFormat="1" applyFont="1" applyFill="1" applyBorder="1" applyAlignment="1">
      <alignment vertical="top" wrapText="1"/>
    </xf>
    <xf numFmtId="0" fontId="13" fillId="0" borderId="12" xfId="0" applyFont="1" applyFill="1" applyBorder="1" applyAlignment="1">
      <alignment vertical="top" wrapText="1"/>
    </xf>
    <xf numFmtId="0" fontId="13" fillId="0" borderId="14" xfId="0" applyFont="1" applyFill="1" applyBorder="1" applyAlignment="1">
      <alignment vertical="top" wrapText="1"/>
    </xf>
    <xf numFmtId="0" fontId="14" fillId="0" borderId="14" xfId="0" applyFont="1" applyFill="1" applyBorder="1" applyAlignment="1">
      <alignment horizontal="right" vertical="top" wrapText="1"/>
    </xf>
    <xf numFmtId="2" fontId="14" fillId="0" borderId="14" xfId="0" applyNumberFormat="1" applyFont="1" applyFill="1" applyBorder="1" applyAlignment="1">
      <alignment horizontal="right" vertical="top" wrapText="1"/>
    </xf>
    <xf numFmtId="0" fontId="13" fillId="0" borderId="21" xfId="0" applyFont="1" applyFill="1" applyBorder="1" applyAlignment="1">
      <alignment vertical="top" wrapText="1"/>
    </xf>
    <xf numFmtId="0" fontId="12" fillId="0" borderId="22" xfId="0" applyFont="1" applyFill="1" applyBorder="1" applyAlignment="1">
      <alignment vertical="top" wrapText="1"/>
    </xf>
    <xf numFmtId="0" fontId="14" fillId="0" borderId="22" xfId="0" applyFont="1" applyFill="1" applyBorder="1" applyAlignment="1">
      <alignment vertical="top" wrapText="1"/>
    </xf>
    <xf numFmtId="2" fontId="15" fillId="0" borderId="22" xfId="0" applyNumberFormat="1" applyFont="1" applyFill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4" fillId="0" borderId="22" xfId="0" applyFont="1" applyBorder="1" applyAlignment="1">
      <alignment horizontal="right" vertical="top" wrapText="1"/>
    </xf>
    <xf numFmtId="0" fontId="12" fillId="0" borderId="22" xfId="0" applyFont="1" applyBorder="1" applyAlignment="1">
      <alignment vertical="top" wrapText="1"/>
    </xf>
    <xf numFmtId="2" fontId="15" fillId="0" borderId="22" xfId="0" applyNumberFormat="1" applyFont="1" applyBorder="1" applyAlignment="1">
      <alignment vertical="top" wrapText="1"/>
    </xf>
    <xf numFmtId="2" fontId="13" fillId="0" borderId="7" xfId="0" applyNumberFormat="1" applyFont="1" applyBorder="1" applyAlignment="1">
      <alignment vertical="top" wrapText="1"/>
    </xf>
    <xf numFmtId="0" fontId="13" fillId="0" borderId="14" xfId="0" applyFont="1" applyBorder="1" applyAlignment="1">
      <alignment vertical="top" wrapText="1"/>
    </xf>
    <xf numFmtId="0" fontId="14" fillId="0" borderId="14" xfId="0" applyFont="1" applyBorder="1" applyAlignment="1">
      <alignment horizontal="right" vertical="top" wrapText="1"/>
    </xf>
    <xf numFmtId="0" fontId="2" fillId="0" borderId="17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2" fillId="0" borderId="7" xfId="0" applyFont="1" applyBorder="1" applyAlignment="1">
      <alignment horizontal="left" vertical="top" wrapText="1"/>
    </xf>
    <xf numFmtId="2" fontId="2" fillId="0" borderId="7" xfId="0" applyNumberFormat="1" applyFont="1" applyBorder="1" applyAlignment="1">
      <alignment horizontal="right" vertical="top" wrapText="1"/>
    </xf>
    <xf numFmtId="2" fontId="2" fillId="0" borderId="8" xfId="0" applyNumberFormat="1" applyFont="1" applyBorder="1" applyAlignment="1">
      <alignment vertical="top" wrapText="1"/>
    </xf>
    <xf numFmtId="2" fontId="23" fillId="0" borderId="67" xfId="0" applyNumberFormat="1" applyFont="1" applyBorder="1" applyAlignment="1">
      <alignment vertical="top" wrapText="1"/>
    </xf>
    <xf numFmtId="0" fontId="13" fillId="0" borderId="17" xfId="0" applyFont="1" applyBorder="1" applyAlignment="1">
      <alignment vertical="top" wrapText="1"/>
    </xf>
    <xf numFmtId="0" fontId="13" fillId="0" borderId="2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2" fontId="15" fillId="0" borderId="67" xfId="0" applyNumberFormat="1" applyFont="1" applyFill="1" applyBorder="1" applyAlignment="1">
      <alignment vertical="top" wrapText="1"/>
    </xf>
    <xf numFmtId="0" fontId="13" fillId="0" borderId="2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right" vertical="top" wrapText="1"/>
    </xf>
    <xf numFmtId="0" fontId="13" fillId="0" borderId="7" xfId="0" applyNumberFormat="1" applyFont="1" applyFill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2" fontId="15" fillId="0" borderId="67" xfId="0" applyNumberFormat="1" applyFont="1" applyBorder="1" applyAlignment="1">
      <alignment vertical="top" wrapText="1"/>
    </xf>
    <xf numFmtId="0" fontId="13" fillId="0" borderId="38" xfId="0" applyFont="1" applyFill="1" applyBorder="1" applyAlignment="1">
      <alignment vertical="top" wrapText="1"/>
    </xf>
    <xf numFmtId="0" fontId="14" fillId="0" borderId="39" xfId="0" applyFont="1" applyBorder="1" applyAlignment="1">
      <alignment horizontal="right" vertical="top" wrapText="1"/>
    </xf>
    <xf numFmtId="0" fontId="4" fillId="0" borderId="15" xfId="0" applyFont="1" applyFill="1" applyBorder="1"/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14" fontId="4" fillId="0" borderId="0" xfId="0" applyNumberFormat="1" applyFont="1"/>
    <xf numFmtId="0" fontId="24" fillId="0" borderId="0" xfId="0" applyFont="1"/>
    <xf numFmtId="0" fontId="24" fillId="0" borderId="0" xfId="0" applyFont="1" applyAlignment="1">
      <alignment horizontal="center"/>
    </xf>
    <xf numFmtId="0" fontId="24" fillId="0" borderId="0" xfId="0" applyFont="1" applyBorder="1" applyAlignment="1">
      <alignment wrapText="1"/>
    </xf>
    <xf numFmtId="0" fontId="24" fillId="0" borderId="0" xfId="0" applyFont="1" applyAlignment="1">
      <alignment wrapText="1"/>
    </xf>
    <xf numFmtId="0" fontId="24" fillId="0" borderId="14" xfId="0" applyFont="1" applyBorder="1"/>
    <xf numFmtId="0" fontId="24" fillId="0" borderId="43" xfId="0" applyFont="1" applyBorder="1"/>
    <xf numFmtId="0" fontId="24" fillId="0" borderId="0" xfId="0" applyFont="1" applyBorder="1"/>
    <xf numFmtId="0" fontId="24" fillId="0" borderId="36" xfId="0" applyFont="1" applyBorder="1"/>
    <xf numFmtId="0" fontId="24" fillId="0" borderId="12" xfId="0" applyFont="1" applyBorder="1" applyAlignment="1">
      <alignment horizontal="right"/>
    </xf>
    <xf numFmtId="0" fontId="24" fillId="0" borderId="13" xfId="0" applyFont="1" applyFill="1" applyBorder="1"/>
    <xf numFmtId="0" fontId="24" fillId="0" borderId="12" xfId="0" applyFont="1" applyBorder="1"/>
    <xf numFmtId="2" fontId="24" fillId="0" borderId="14" xfId="0" applyNumberFormat="1" applyFont="1" applyBorder="1"/>
    <xf numFmtId="0" fontId="25" fillId="0" borderId="12" xfId="0" applyFont="1" applyBorder="1"/>
    <xf numFmtId="0" fontId="25" fillId="0" borderId="14" xfId="0" applyFont="1" applyBorder="1"/>
    <xf numFmtId="0" fontId="25" fillId="0" borderId="43" xfId="0" applyFont="1" applyBorder="1"/>
    <xf numFmtId="0" fontId="25" fillId="0" borderId="0" xfId="0" applyFont="1" applyBorder="1"/>
    <xf numFmtId="0" fontId="24" fillId="0" borderId="18" xfId="0" applyFont="1" applyBorder="1"/>
    <xf numFmtId="0" fontId="24" fillId="0" borderId="41" xfId="0" applyFont="1" applyBorder="1"/>
    <xf numFmtId="0" fontId="24" fillId="0" borderId="10" xfId="0" applyFont="1" applyBorder="1" applyAlignment="1">
      <alignment horizontal="right"/>
    </xf>
    <xf numFmtId="0" fontId="24" fillId="0" borderId="11" xfId="0" applyFont="1" applyFill="1" applyBorder="1"/>
    <xf numFmtId="0" fontId="24" fillId="0" borderId="5" xfId="0" applyFont="1" applyBorder="1"/>
    <xf numFmtId="2" fontId="24" fillId="0" borderId="7" xfId="0" applyNumberFormat="1" applyFont="1" applyBorder="1"/>
    <xf numFmtId="2" fontId="24" fillId="0" borderId="8" xfId="0" applyNumberFormat="1" applyFont="1" applyBorder="1"/>
    <xf numFmtId="2" fontId="24" fillId="0" borderId="9" xfId="0" applyNumberFormat="1" applyFont="1" applyBorder="1"/>
    <xf numFmtId="0" fontId="24" fillId="0" borderId="10" xfId="0" applyFont="1" applyFill="1" applyBorder="1" applyAlignment="1">
      <alignment horizontal="right"/>
    </xf>
    <xf numFmtId="0" fontId="24" fillId="0" borderId="5" xfId="0" applyNumberFormat="1" applyFont="1" applyFill="1" applyBorder="1"/>
    <xf numFmtId="2" fontId="24" fillId="0" borderId="7" xfId="0" applyNumberFormat="1" applyFont="1" applyFill="1" applyBorder="1"/>
    <xf numFmtId="2" fontId="24" fillId="0" borderId="8" xfId="0" applyNumberFormat="1" applyFont="1" applyFill="1" applyBorder="1"/>
    <xf numFmtId="2" fontId="24" fillId="0" borderId="9" xfId="0" applyNumberFormat="1" applyFont="1" applyFill="1" applyBorder="1"/>
    <xf numFmtId="2" fontId="24" fillId="0" borderId="6" xfId="0" applyNumberFormat="1" applyFont="1" applyFill="1" applyBorder="1"/>
    <xf numFmtId="2" fontId="24" fillId="0" borderId="5" xfId="0" applyNumberFormat="1" applyFont="1" applyFill="1" applyBorder="1"/>
    <xf numFmtId="0" fontId="24" fillId="0" borderId="0" xfId="0" applyFont="1" applyFill="1"/>
    <xf numFmtId="0" fontId="25" fillId="0" borderId="3" xfId="0" applyFont="1" applyBorder="1" applyAlignment="1">
      <alignment horizontal="center"/>
    </xf>
    <xf numFmtId="0" fontId="25" fillId="0" borderId="4" xfId="0" applyFont="1" applyBorder="1"/>
    <xf numFmtId="2" fontId="25" fillId="0" borderId="4" xfId="0" applyNumberFormat="1" applyFont="1" applyBorder="1"/>
    <xf numFmtId="2" fontId="25" fillId="0" borderId="17" xfId="0" applyNumberFormat="1" applyFont="1" applyBorder="1"/>
    <xf numFmtId="0" fontId="25" fillId="0" borderId="0" xfId="0" applyFont="1"/>
    <xf numFmtId="2" fontId="25" fillId="0" borderId="14" xfId="0" applyNumberFormat="1" applyFont="1" applyBorder="1"/>
    <xf numFmtId="2" fontId="25" fillId="0" borderId="43" xfId="0" applyNumberFormat="1" applyFont="1" applyBorder="1"/>
    <xf numFmtId="14" fontId="24" fillId="0" borderId="0" xfId="0" applyNumberFormat="1" applyFont="1"/>
    <xf numFmtId="0" fontId="24" fillId="0" borderId="1" xfId="0" applyFont="1" applyBorder="1" applyAlignment="1">
      <alignment horizontal="right"/>
    </xf>
    <xf numFmtId="0" fontId="24" fillId="0" borderId="15" xfId="0" applyFont="1" applyFill="1" applyBorder="1"/>
    <xf numFmtId="0" fontId="24" fillId="0" borderId="1" xfId="0" applyFont="1" applyBorder="1"/>
    <xf numFmtId="2" fontId="24" fillId="0" borderId="2" xfId="0" applyNumberFormat="1" applyFont="1" applyBorder="1"/>
    <xf numFmtId="2" fontId="24" fillId="0" borderId="16" xfId="0" applyNumberFormat="1" applyFont="1" applyBorder="1"/>
    <xf numFmtId="2" fontId="24" fillId="0" borderId="27" xfId="0" applyNumberFormat="1" applyFont="1" applyBorder="1"/>
    <xf numFmtId="2" fontId="24" fillId="0" borderId="15" xfId="0" applyNumberFormat="1" applyFont="1" applyBorder="1"/>
    <xf numFmtId="2" fontId="24" fillId="0" borderId="1" xfId="0" applyNumberFormat="1" applyFont="1" applyBorder="1"/>
    <xf numFmtId="0" fontId="24" fillId="0" borderId="16" xfId="0" applyFont="1" applyBorder="1"/>
    <xf numFmtId="0" fontId="24" fillId="0" borderId="28" xfId="0" applyFont="1" applyFill="1" applyBorder="1" applyAlignment="1">
      <alignment horizontal="right"/>
    </xf>
    <xf numFmtId="0" fontId="24" fillId="0" borderId="24" xfId="0" applyFont="1" applyFill="1" applyBorder="1"/>
    <xf numFmtId="0" fontId="24" fillId="0" borderId="3" xfId="0" applyNumberFormat="1" applyFont="1" applyFill="1" applyBorder="1"/>
    <xf numFmtId="2" fontId="24" fillId="0" borderId="14" xfId="0" applyNumberFormat="1" applyFont="1" applyFill="1" applyBorder="1"/>
    <xf numFmtId="2" fontId="24" fillId="0" borderId="46" xfId="0" applyNumberFormat="1" applyFont="1" applyFill="1" applyBorder="1"/>
    <xf numFmtId="0" fontId="24" fillId="0" borderId="32" xfId="0" applyFont="1" applyBorder="1" applyAlignment="1">
      <alignment horizontal="right"/>
    </xf>
    <xf numFmtId="0" fontId="24" fillId="0" borderId="33" xfId="0" applyFont="1" applyFill="1" applyBorder="1"/>
    <xf numFmtId="0" fontId="24" fillId="0" borderId="32" xfId="0" applyFont="1" applyBorder="1"/>
    <xf numFmtId="2" fontId="24" fillId="0" borderId="34" xfId="0" applyNumberFormat="1" applyFont="1" applyBorder="1"/>
    <xf numFmtId="0" fontId="24" fillId="0" borderId="5" xfId="0" applyFont="1" applyBorder="1" applyAlignment="1">
      <alignment horizontal="right"/>
    </xf>
    <xf numFmtId="0" fontId="24" fillId="0" borderId="6" xfId="0" applyFont="1" applyFill="1" applyBorder="1"/>
    <xf numFmtId="2" fontId="24" fillId="0" borderId="5" xfId="0" applyNumberFormat="1" applyFont="1" applyBorder="1"/>
    <xf numFmtId="0" fontId="24" fillId="0" borderId="8" xfId="0" applyFont="1" applyBorder="1"/>
    <xf numFmtId="0" fontId="20" fillId="0" borderId="0" xfId="0" applyFont="1" applyAlignment="1">
      <alignment horizontal="center"/>
    </xf>
    <xf numFmtId="14" fontId="20" fillId="0" borderId="0" xfId="0" applyNumberFormat="1" applyFont="1"/>
    <xf numFmtId="0" fontId="20" fillId="0" borderId="14" xfId="0" applyFont="1" applyBorder="1"/>
    <xf numFmtId="0" fontId="20" fillId="0" borderId="43" xfId="0" applyFont="1" applyBorder="1"/>
    <xf numFmtId="0" fontId="20" fillId="0" borderId="5" xfId="0" applyFont="1" applyBorder="1"/>
    <xf numFmtId="0" fontId="20" fillId="0" borderId="7" xfId="0" applyFont="1" applyFill="1" applyBorder="1"/>
    <xf numFmtId="0" fontId="20" fillId="0" borderId="7" xfId="0" applyFont="1" applyBorder="1"/>
    <xf numFmtId="2" fontId="20" fillId="0" borderId="14" xfId="0" applyNumberFormat="1" applyFont="1" applyBorder="1"/>
    <xf numFmtId="0" fontId="20" fillId="0" borderId="8" xfId="0" applyFont="1" applyBorder="1"/>
    <xf numFmtId="0" fontId="20" fillId="0" borderId="5" xfId="0" applyFont="1" applyFill="1" applyBorder="1" applyAlignment="1">
      <alignment horizontal="right"/>
    </xf>
    <xf numFmtId="0" fontId="20" fillId="0" borderId="0" xfId="0" applyFont="1" applyBorder="1"/>
    <xf numFmtId="0" fontId="21" fillId="0" borderId="30" xfId="0" applyFont="1" applyBorder="1"/>
    <xf numFmtId="0" fontId="21" fillId="0" borderId="31" xfId="0" applyFont="1" applyBorder="1"/>
    <xf numFmtId="0" fontId="21" fillId="0" borderId="45" xfId="0" applyFont="1" applyBorder="1"/>
    <xf numFmtId="0" fontId="20" fillId="0" borderId="49" xfId="0" applyFont="1" applyBorder="1"/>
    <xf numFmtId="0" fontId="20" fillId="0" borderId="18" xfId="0" applyFont="1" applyBorder="1"/>
    <xf numFmtId="0" fontId="20" fillId="0" borderId="41" xfId="0" applyFont="1" applyBorder="1"/>
    <xf numFmtId="0" fontId="20" fillId="0" borderId="0" xfId="0" applyFont="1" applyFill="1"/>
    <xf numFmtId="0" fontId="20" fillId="0" borderId="1" xfId="0" applyFont="1" applyBorder="1" applyAlignment="1">
      <alignment horizontal="right"/>
    </xf>
    <xf numFmtId="0" fontId="20" fillId="0" borderId="15" xfId="0" applyFont="1" applyFill="1" applyBorder="1"/>
    <xf numFmtId="0" fontId="20" fillId="0" borderId="1" xfId="0" applyFont="1" applyBorder="1"/>
    <xf numFmtId="2" fontId="20" fillId="0" borderId="2" xfId="0" applyNumberFormat="1" applyFont="1" applyBorder="1"/>
    <xf numFmtId="2" fontId="20" fillId="0" borderId="16" xfId="0" applyNumberFormat="1" applyFont="1" applyBorder="1"/>
    <xf numFmtId="2" fontId="20" fillId="0" borderId="27" xfId="0" applyNumberFormat="1" applyFont="1" applyBorder="1"/>
    <xf numFmtId="2" fontId="20" fillId="0" borderId="15" xfId="0" applyNumberFormat="1" applyFont="1" applyBorder="1"/>
    <xf numFmtId="2" fontId="20" fillId="0" borderId="1" xfId="0" applyNumberFormat="1" applyFont="1" applyBorder="1"/>
    <xf numFmtId="0" fontId="20" fillId="0" borderId="16" xfId="0" applyFont="1" applyBorder="1"/>
    <xf numFmtId="0" fontId="20" fillId="0" borderId="5" xfId="0" applyFont="1" applyBorder="1" applyAlignment="1">
      <alignment horizontal="right"/>
    </xf>
    <xf numFmtId="0" fontId="20" fillId="0" borderId="6" xfId="0" applyFont="1" applyFill="1" applyBorder="1"/>
    <xf numFmtId="2" fontId="20" fillId="0" borderId="7" xfId="0" applyNumberFormat="1" applyFont="1" applyBorder="1"/>
    <xf numFmtId="2" fontId="20" fillId="0" borderId="8" xfId="0" applyNumberFormat="1" applyFont="1" applyBorder="1"/>
    <xf numFmtId="2" fontId="20" fillId="0" borderId="9" xfId="0" applyNumberFormat="1" applyFont="1" applyBorder="1"/>
    <xf numFmtId="2" fontId="20" fillId="0" borderId="6" xfId="0" applyNumberFormat="1" applyFont="1" applyBorder="1"/>
    <xf numFmtId="2" fontId="20" fillId="0" borderId="5" xfId="0" applyNumberFormat="1" applyFont="1" applyBorder="1"/>
    <xf numFmtId="0" fontId="20" fillId="0" borderId="10" xfId="0" applyFont="1" applyBorder="1" applyAlignment="1">
      <alignment horizontal="right"/>
    </xf>
    <xf numFmtId="0" fontId="20" fillId="0" borderId="11" xfId="0" applyFont="1" applyFill="1" applyBorder="1"/>
    <xf numFmtId="0" fontId="20" fillId="0" borderId="5" xfId="0" applyFont="1" applyFill="1" applyBorder="1"/>
    <xf numFmtId="2" fontId="20" fillId="0" borderId="7" xfId="0" applyNumberFormat="1" applyFont="1" applyFill="1" applyBorder="1"/>
    <xf numFmtId="2" fontId="20" fillId="0" borderId="6" xfId="0" applyNumberFormat="1" applyFont="1" applyFill="1" applyBorder="1"/>
    <xf numFmtId="0" fontId="20" fillId="0" borderId="12" xfId="0" applyFont="1" applyBorder="1" applyAlignment="1">
      <alignment horizontal="right"/>
    </xf>
    <xf numFmtId="0" fontId="20" fillId="0" borderId="13" xfId="0" applyFont="1" applyFill="1" applyBorder="1"/>
    <xf numFmtId="0" fontId="20" fillId="0" borderId="12" xfId="0" applyFont="1" applyBorder="1"/>
    <xf numFmtId="0" fontId="21" fillId="0" borderId="19" xfId="0" applyFont="1" applyBorder="1" applyAlignment="1">
      <alignment horizontal="center"/>
    </xf>
    <xf numFmtId="0" fontId="21" fillId="0" borderId="55" xfId="0" applyFont="1" applyBorder="1"/>
    <xf numFmtId="0" fontId="21" fillId="0" borderId="19" xfId="0" applyFont="1" applyBorder="1"/>
    <xf numFmtId="2" fontId="21" fillId="0" borderId="20" xfId="0" applyNumberFormat="1" applyFont="1" applyBorder="1"/>
    <xf numFmtId="2" fontId="21" fillId="0" borderId="47" xfId="0" applyNumberFormat="1" applyFont="1" applyBorder="1"/>
    <xf numFmtId="0" fontId="21" fillId="0" borderId="14" xfId="0" applyFont="1" applyFill="1" applyBorder="1"/>
    <xf numFmtId="2" fontId="21" fillId="0" borderId="14" xfId="0" applyNumberFormat="1" applyFont="1" applyBorder="1"/>
    <xf numFmtId="2" fontId="21" fillId="0" borderId="43" xfId="0" applyNumberFormat="1" applyFont="1" applyBorder="1"/>
    <xf numFmtId="0" fontId="1" fillId="0" borderId="28" xfId="0" applyFont="1" applyFill="1" applyBorder="1" applyAlignment="1">
      <alignment horizontal="right"/>
    </xf>
    <xf numFmtId="0" fontId="1" fillId="0" borderId="24" xfId="0" applyFont="1" applyFill="1" applyBorder="1"/>
    <xf numFmtId="0" fontId="1" fillId="0" borderId="3" xfId="0" applyNumberFormat="1" applyFont="1" applyFill="1" applyBorder="1"/>
    <xf numFmtId="2" fontId="1" fillId="0" borderId="14" xfId="0" applyNumberFormat="1" applyFont="1" applyFill="1" applyBorder="1"/>
    <xf numFmtId="2" fontId="1" fillId="0" borderId="46" xfId="0" applyNumberFormat="1" applyFont="1" applyFill="1" applyBorder="1"/>
    <xf numFmtId="0" fontId="1" fillId="0" borderId="0" xfId="0" applyFont="1" applyFill="1"/>
    <xf numFmtId="0" fontId="1" fillId="0" borderId="5" xfId="0" applyFont="1" applyBorder="1" applyAlignment="1">
      <alignment horizontal="right"/>
    </xf>
    <xf numFmtId="0" fontId="1" fillId="0" borderId="6" xfId="0" applyFont="1" applyFill="1" applyBorder="1"/>
    <xf numFmtId="0" fontId="1" fillId="0" borderId="5" xfId="0" applyFont="1" applyBorder="1"/>
    <xf numFmtId="2" fontId="1" fillId="0" borderId="7" xfId="0" applyNumberFormat="1" applyFont="1" applyBorder="1"/>
    <xf numFmtId="2" fontId="1" fillId="0" borderId="8" xfId="0" applyNumberFormat="1" applyFont="1" applyBorder="1"/>
    <xf numFmtId="2" fontId="1" fillId="0" borderId="9" xfId="0" applyNumberFormat="1" applyFont="1" applyBorder="1"/>
    <xf numFmtId="2" fontId="1" fillId="0" borderId="6" xfId="0" applyNumberFormat="1" applyFont="1" applyBorder="1"/>
    <xf numFmtId="2" fontId="1" fillId="0" borderId="5" xfId="0" applyNumberFormat="1" applyFont="1" applyBorder="1"/>
    <xf numFmtId="0" fontId="1" fillId="0" borderId="8" xfId="0" applyFont="1" applyBorder="1"/>
    <xf numFmtId="0" fontId="1" fillId="0" borderId="0" xfId="0" applyFont="1"/>
    <xf numFmtId="0" fontId="24" fillId="0" borderId="34" xfId="0" applyFont="1" applyBorder="1" applyAlignment="1">
      <alignment horizontal="center" wrapText="1"/>
    </xf>
    <xf numFmtId="0" fontId="24" fillId="0" borderId="52" xfId="0" applyFont="1" applyBorder="1" applyAlignment="1">
      <alignment horizontal="center" wrapText="1"/>
    </xf>
    <xf numFmtId="0" fontId="24" fillId="0" borderId="5" xfId="0" applyFont="1" applyFill="1" applyBorder="1" applyAlignment="1">
      <alignment horizontal="right"/>
    </xf>
    <xf numFmtId="0" fontId="24" fillId="0" borderId="5" xfId="0" applyFont="1" applyFill="1" applyBorder="1"/>
    <xf numFmtId="164" fontId="24" fillId="0" borderId="7" xfId="0" applyNumberFormat="1" applyFont="1" applyFill="1" applyBorder="1"/>
    <xf numFmtId="164" fontId="24" fillId="0" borderId="8" xfId="0" applyNumberFormat="1" applyFont="1" applyFill="1" applyBorder="1"/>
    <xf numFmtId="164" fontId="24" fillId="0" borderId="9" xfId="0" applyNumberFormat="1" applyFont="1" applyFill="1" applyBorder="1"/>
    <xf numFmtId="0" fontId="24" fillId="0" borderId="8" xfId="0" applyFont="1" applyFill="1" applyBorder="1"/>
    <xf numFmtId="0" fontId="25" fillId="0" borderId="30" xfId="0" applyFont="1" applyBorder="1"/>
    <xf numFmtId="0" fontId="25" fillId="0" borderId="31" xfId="0" applyFont="1" applyBorder="1"/>
    <xf numFmtId="0" fontId="25" fillId="0" borderId="45" xfId="0" applyFont="1" applyBorder="1"/>
    <xf numFmtId="2" fontId="24" fillId="0" borderId="6" xfId="0" applyNumberFormat="1" applyFont="1" applyBorder="1"/>
    <xf numFmtId="0" fontId="24" fillId="0" borderId="21" xfId="0" applyFont="1" applyBorder="1" applyAlignment="1">
      <alignment horizontal="center"/>
    </xf>
    <xf numFmtId="0" fontId="25" fillId="0" borderId="40" xfId="0" applyFont="1" applyBorder="1"/>
    <xf numFmtId="0" fontId="25" fillId="0" borderId="21" xfId="0" applyFont="1" applyBorder="1"/>
    <xf numFmtId="2" fontId="25" fillId="0" borderId="22" xfId="0" applyNumberFormat="1" applyFont="1" applyBorder="1"/>
    <xf numFmtId="0" fontId="24" fillId="0" borderId="56" xfId="0" applyFont="1" applyBorder="1"/>
    <xf numFmtId="0" fontId="25" fillId="0" borderId="58" xfId="0" applyFont="1" applyFill="1" applyBorder="1"/>
    <xf numFmtId="0" fontId="25" fillId="0" borderId="49" xfId="0" applyFont="1" applyBorder="1"/>
    <xf numFmtId="2" fontId="25" fillId="0" borderId="49" xfId="0" applyNumberFormat="1" applyFont="1" applyBorder="1"/>
    <xf numFmtId="2" fontId="25" fillId="0" borderId="57" xfId="0" applyNumberFormat="1" applyFont="1" applyBorder="1"/>
    <xf numFmtId="0" fontId="24" fillId="0" borderId="34" xfId="0" applyFont="1" applyBorder="1" applyAlignment="1">
      <alignment horizontal="center" wrapText="1"/>
    </xf>
    <xf numFmtId="0" fontId="24" fillId="0" borderId="7" xfId="0" applyFont="1" applyFill="1" applyBorder="1"/>
    <xf numFmtId="0" fontId="24" fillId="0" borderId="7" xfId="0" applyFont="1" applyBorder="1"/>
    <xf numFmtId="0" fontId="24" fillId="0" borderId="13" xfId="0" applyFont="1" applyBorder="1"/>
    <xf numFmtId="164" fontId="24" fillId="0" borderId="7" xfId="0" applyNumberFormat="1" applyFont="1" applyBorder="1"/>
    <xf numFmtId="164" fontId="24" fillId="0" borderId="8" xfId="0" applyNumberFormat="1" applyFont="1" applyBorder="1"/>
    <xf numFmtId="164" fontId="24" fillId="0" borderId="9" xfId="0" applyNumberFormat="1" applyFont="1" applyBorder="1"/>
    <xf numFmtId="0" fontId="24" fillId="0" borderId="32" xfId="0" applyFont="1" applyBorder="1" applyAlignment="1">
      <alignment horizontal="center"/>
    </xf>
    <xf numFmtId="0" fontId="25" fillId="0" borderId="33" xfId="0" applyFont="1" applyBorder="1"/>
    <xf numFmtId="0" fontId="25" fillId="0" borderId="32" xfId="0" applyFont="1" applyBorder="1"/>
    <xf numFmtId="2" fontId="25" fillId="0" borderId="34" xfId="0" applyNumberFormat="1" applyFont="1" applyBorder="1"/>
    <xf numFmtId="0" fontId="25" fillId="0" borderId="7" xfId="0" applyFont="1" applyBorder="1"/>
    <xf numFmtId="2" fontId="25" fillId="0" borderId="7" xfId="0" applyNumberFormat="1" applyFont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/>
    <xf numFmtId="0" fontId="0" fillId="0" borderId="0" xfId="0" applyFont="1" applyBorder="1"/>
    <xf numFmtId="2" fontId="6" fillId="0" borderId="45" xfId="0" applyNumberFormat="1" applyFont="1" applyBorder="1"/>
    <xf numFmtId="0" fontId="6" fillId="0" borderId="22" xfId="0" applyFont="1" applyBorder="1"/>
    <xf numFmtId="0" fontId="6" fillId="0" borderId="67" xfId="0" applyFont="1" applyBorder="1"/>
    <xf numFmtId="2" fontId="5" fillId="0" borderId="67" xfId="0" applyNumberFormat="1" applyFont="1" applyBorder="1"/>
    <xf numFmtId="2" fontId="0" fillId="0" borderId="4" xfId="0" applyNumberFormat="1" applyFont="1" applyBorder="1"/>
    <xf numFmtId="0" fontId="5" fillId="0" borderId="18" xfId="0" applyFont="1" applyBorder="1" applyAlignment="1">
      <alignment horizontal="center"/>
    </xf>
    <xf numFmtId="0" fontId="0" fillId="0" borderId="75" xfId="0" applyFont="1" applyBorder="1"/>
    <xf numFmtId="0" fontId="0" fillId="0" borderId="23" xfId="0" applyFont="1" applyBorder="1" applyAlignment="1">
      <alignment horizontal="right"/>
    </xf>
    <xf numFmtId="0" fontId="0" fillId="0" borderId="9" xfId="0" applyBorder="1"/>
    <xf numFmtId="0" fontId="6" fillId="0" borderId="76" xfId="0" applyFont="1" applyBorder="1"/>
    <xf numFmtId="0" fontId="0" fillId="0" borderId="10" xfId="0" applyFont="1" applyFill="1" applyBorder="1"/>
    <xf numFmtId="0" fontId="0" fillId="0" borderId="28" xfId="0" applyFont="1" applyFill="1" applyBorder="1"/>
    <xf numFmtId="0" fontId="6" fillId="0" borderId="54" xfId="0" applyFont="1" applyBorder="1"/>
    <xf numFmtId="0" fontId="4" fillId="0" borderId="61" xfId="0" applyFont="1" applyFill="1" applyBorder="1" applyAlignment="1">
      <alignment horizontal="right"/>
    </xf>
    <xf numFmtId="0" fontId="4" fillId="0" borderId="75" xfId="0" applyFont="1" applyBorder="1" applyAlignment="1">
      <alignment horizontal="right"/>
    </xf>
    <xf numFmtId="0" fontId="4" fillId="0" borderId="75" xfId="0" applyFont="1" applyFill="1" applyBorder="1" applyAlignment="1">
      <alignment horizontal="right"/>
    </xf>
    <xf numFmtId="0" fontId="0" fillId="0" borderId="73" xfId="0" applyFont="1" applyBorder="1" applyAlignment="1">
      <alignment horizontal="right"/>
    </xf>
    <xf numFmtId="0" fontId="4" fillId="0" borderId="25" xfId="0" applyFont="1" applyFill="1" applyBorder="1"/>
    <xf numFmtId="0" fontId="4" fillId="0" borderId="10" xfId="0" applyFont="1" applyFill="1" applyBorder="1"/>
    <xf numFmtId="0" fontId="0" fillId="0" borderId="28" xfId="0" applyFill="1" applyBorder="1"/>
    <xf numFmtId="0" fontId="5" fillId="0" borderId="35" xfId="0" applyFont="1" applyBorder="1"/>
    <xf numFmtId="0" fontId="4" fillId="0" borderId="18" xfId="0" applyFont="1" applyBorder="1" applyAlignment="1">
      <alignment horizontal="right"/>
    </xf>
    <xf numFmtId="0" fontId="4" fillId="0" borderId="61" xfId="0" applyFont="1" applyBorder="1" applyAlignment="1">
      <alignment horizontal="right"/>
    </xf>
    <xf numFmtId="0" fontId="5" fillId="0" borderId="23" xfId="0" applyFont="1" applyBorder="1" applyAlignment="1">
      <alignment horizontal="center"/>
    </xf>
    <xf numFmtId="0" fontId="0" fillId="0" borderId="71" xfId="0" applyFont="1" applyFill="1" applyBorder="1"/>
    <xf numFmtId="0" fontId="0" fillId="0" borderId="25" xfId="0" applyFont="1" applyFill="1" applyBorder="1"/>
    <xf numFmtId="0" fontId="0" fillId="0" borderId="75" xfId="0" applyFont="1" applyBorder="1" applyAlignment="1">
      <alignment horizontal="right"/>
    </xf>
    <xf numFmtId="0" fontId="0" fillId="0" borderId="75" xfId="0" applyBorder="1"/>
    <xf numFmtId="0" fontId="5" fillId="0" borderId="74" xfId="0" applyFont="1" applyBorder="1" applyAlignment="1">
      <alignment horizontal="center"/>
    </xf>
    <xf numFmtId="0" fontId="0" fillId="0" borderId="10" xfId="0" applyFill="1" applyBorder="1"/>
    <xf numFmtId="0" fontId="0" fillId="0" borderId="23" xfId="0" applyFont="1" applyBorder="1"/>
    <xf numFmtId="0" fontId="0" fillId="0" borderId="25" xfId="0" applyFill="1" applyBorder="1"/>
    <xf numFmtId="0" fontId="0" fillId="0" borderId="61" xfId="0" applyFont="1" applyBorder="1" applyAlignment="1">
      <alignment horizontal="right"/>
    </xf>
    <xf numFmtId="0" fontId="6" fillId="0" borderId="74" xfId="0" applyFont="1" applyBorder="1" applyAlignment="1">
      <alignment horizontal="center"/>
    </xf>
    <xf numFmtId="0" fontId="0" fillId="0" borderId="73" xfId="0" applyFont="1" applyBorder="1"/>
    <xf numFmtId="0" fontId="6" fillId="0" borderId="35" xfId="0" applyFont="1" applyBorder="1"/>
    <xf numFmtId="0" fontId="6" fillId="0" borderId="71" xfId="0" applyFont="1" applyFill="1" applyBorder="1"/>
    <xf numFmtId="0" fontId="4" fillId="0" borderId="39" xfId="0" applyFont="1" applyBorder="1"/>
    <xf numFmtId="0" fontId="4" fillId="0" borderId="48" xfId="0" applyFont="1" applyBorder="1"/>
    <xf numFmtId="0" fontId="5" fillId="0" borderId="54" xfId="0" applyFont="1" applyBorder="1"/>
    <xf numFmtId="0" fontId="6" fillId="0" borderId="60" xfId="0" applyFont="1" applyBorder="1"/>
    <xf numFmtId="0" fontId="6" fillId="0" borderId="57" xfId="0" applyFont="1" applyBorder="1"/>
    <xf numFmtId="0" fontId="5" fillId="0" borderId="37" xfId="0" applyFont="1" applyBorder="1" applyAlignment="1">
      <alignment horizontal="center"/>
    </xf>
    <xf numFmtId="0" fontId="5" fillId="0" borderId="62" xfId="0" applyFont="1" applyBorder="1"/>
    <xf numFmtId="0" fontId="4" fillId="0" borderId="37" xfId="0" applyFont="1" applyBorder="1" applyAlignment="1">
      <alignment horizontal="right"/>
    </xf>
    <xf numFmtId="0" fontId="0" fillId="0" borderId="71" xfId="0" applyFont="1" applyBorder="1"/>
    <xf numFmtId="2" fontId="0" fillId="0" borderId="43" xfId="0" applyNumberFormat="1" applyFont="1" applyBorder="1"/>
    <xf numFmtId="0" fontId="5" fillId="0" borderId="65" xfId="0" applyFont="1" applyBorder="1"/>
    <xf numFmtId="0" fontId="4" fillId="0" borderId="35" xfId="0" applyFont="1" applyBorder="1" applyAlignment="1">
      <alignment horizontal="center"/>
    </xf>
    <xf numFmtId="0" fontId="0" fillId="0" borderId="71" xfId="0" applyBorder="1"/>
    <xf numFmtId="0" fontId="5" fillId="0" borderId="56" xfId="0" applyFont="1" applyBorder="1"/>
    <xf numFmtId="0" fontId="5" fillId="0" borderId="56" xfId="0" applyFont="1" applyFill="1" applyBorder="1"/>
    <xf numFmtId="0" fontId="4" fillId="0" borderId="78" xfId="0" applyFont="1" applyFill="1" applyBorder="1"/>
    <xf numFmtId="0" fontId="0" fillId="0" borderId="77" xfId="0" applyFont="1" applyFill="1" applyBorder="1"/>
    <xf numFmtId="0" fontId="0" fillId="0" borderId="28" xfId="0" applyFont="1" applyBorder="1" applyAlignment="1">
      <alignment horizontal="right"/>
    </xf>
    <xf numFmtId="0" fontId="4" fillId="0" borderId="18" xfId="0" applyFont="1" applyFill="1" applyBorder="1"/>
    <xf numFmtId="164" fontId="0" fillId="0" borderId="2" xfId="0" applyNumberFormat="1" applyFont="1" applyBorder="1"/>
    <xf numFmtId="2" fontId="0" fillId="0" borderId="27" xfId="0" applyNumberFormat="1" applyFont="1" applyBorder="1"/>
    <xf numFmtId="0" fontId="6" fillId="0" borderId="37" xfId="0" applyFont="1" applyBorder="1"/>
    <xf numFmtId="0" fontId="6" fillId="0" borderId="62" xfId="0" applyFont="1" applyBorder="1"/>
    <xf numFmtId="0" fontId="0" fillId="0" borderId="42" xfId="0" applyBorder="1"/>
    <xf numFmtId="0" fontId="0" fillId="0" borderId="25" xfId="0" applyFont="1" applyBorder="1" applyAlignment="1">
      <alignment horizontal="right"/>
    </xf>
    <xf numFmtId="0" fontId="0" fillId="0" borderId="44" xfId="0" applyFill="1" applyBorder="1"/>
    <xf numFmtId="2" fontId="0" fillId="0" borderId="17" xfId="0" applyNumberFormat="1" applyFont="1" applyBorder="1"/>
    <xf numFmtId="0" fontId="6" fillId="0" borderId="23" xfId="0" applyFont="1" applyBorder="1"/>
    <xf numFmtId="0" fontId="0" fillId="0" borderId="61" xfId="0" applyFont="1" applyFill="1" applyBorder="1"/>
    <xf numFmtId="0" fontId="4" fillId="0" borderId="75" xfId="0" applyFont="1" applyFill="1" applyBorder="1"/>
    <xf numFmtId="0" fontId="0" fillId="0" borderId="73" xfId="0" applyFill="1" applyBorder="1"/>
    <xf numFmtId="0" fontId="6" fillId="0" borderId="74" xfId="0" applyFont="1" applyBorder="1"/>
    <xf numFmtId="0" fontId="0" fillId="0" borderId="25" xfId="0" applyFont="1" applyBorder="1"/>
    <xf numFmtId="0" fontId="4" fillId="0" borderId="62" xfId="0" applyFont="1" applyBorder="1" applyAlignment="1">
      <alignment horizontal="right"/>
    </xf>
    <xf numFmtId="0" fontId="0" fillId="0" borderId="74" xfId="0" applyFont="1" applyBorder="1"/>
    <xf numFmtId="0" fontId="4" fillId="0" borderId="37" xfId="0" applyFont="1" applyFill="1" applyBorder="1"/>
    <xf numFmtId="0" fontId="0" fillId="0" borderId="61" xfId="0" applyFont="1" applyBorder="1"/>
    <xf numFmtId="164" fontId="4" fillId="0" borderId="7" xfId="0" applyNumberFormat="1" applyFont="1" applyFill="1" applyBorder="1"/>
    <xf numFmtId="2" fontId="4" fillId="0" borderId="14" xfId="0" applyNumberFormat="1" applyFont="1" applyBorder="1"/>
    <xf numFmtId="2" fontId="4" fillId="0" borderId="43" xfId="0" applyNumberFormat="1" applyFont="1" applyBorder="1"/>
    <xf numFmtId="0" fontId="0" fillId="0" borderId="27" xfId="0" applyBorder="1"/>
    <xf numFmtId="0" fontId="4" fillId="0" borderId="71" xfId="0" applyFont="1" applyFill="1" applyBorder="1"/>
    <xf numFmtId="0" fontId="0" fillId="0" borderId="73" xfId="0" applyFont="1" applyFill="1" applyBorder="1"/>
    <xf numFmtId="2" fontId="6" fillId="0" borderId="22" xfId="0" applyNumberFormat="1" applyFont="1" applyBorder="1"/>
    <xf numFmtId="2" fontId="6" fillId="0" borderId="67" xfId="0" applyNumberFormat="1" applyFont="1" applyBorder="1"/>
    <xf numFmtId="2" fontId="0" fillId="0" borderId="59" xfId="0" applyNumberFormat="1" applyFont="1" applyBorder="1"/>
    <xf numFmtId="2" fontId="5" fillId="0" borderId="76" xfId="0" applyNumberFormat="1" applyFont="1" applyBorder="1"/>
    <xf numFmtId="2" fontId="6" fillId="0" borderId="68" xfId="0" applyNumberFormat="1" applyFont="1" applyBorder="1"/>
    <xf numFmtId="0" fontId="4" fillId="0" borderId="25" xfId="0" applyFont="1" applyBorder="1"/>
    <xf numFmtId="0" fontId="4" fillId="0" borderId="10" xfId="0" applyFont="1" applyBorder="1"/>
    <xf numFmtId="0" fontId="0" fillId="0" borderId="10" xfId="0" applyFont="1" applyBorder="1"/>
    <xf numFmtId="0" fontId="0" fillId="0" borderId="28" xfId="0" applyFont="1" applyBorder="1"/>
    <xf numFmtId="0" fontId="6" fillId="0" borderId="58" xfId="0" applyFont="1" applyBorder="1"/>
    <xf numFmtId="0" fontId="0" fillId="0" borderId="59" xfId="0" applyBorder="1"/>
    <xf numFmtId="0" fontId="0" fillId="0" borderId="42" xfId="0" applyFont="1" applyFill="1" applyBorder="1"/>
    <xf numFmtId="0" fontId="0" fillId="0" borderId="71" xfId="0" applyFont="1" applyBorder="1" applyAlignment="1">
      <alignment horizontal="right"/>
    </xf>
    <xf numFmtId="0" fontId="13" fillId="0" borderId="2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4" fillId="0" borderId="4" xfId="0" applyFont="1" applyBorder="1" applyAlignment="1">
      <alignment vertical="top" wrapText="1"/>
    </xf>
    <xf numFmtId="0" fontId="14" fillId="0" borderId="17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3" fillId="0" borderId="16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13" fillId="0" borderId="4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3" fillId="0" borderId="20" xfId="0" applyFont="1" applyBorder="1" applyAlignment="1">
      <alignment horizontal="center" vertical="top" wrapText="1"/>
    </xf>
    <xf numFmtId="0" fontId="13" fillId="0" borderId="34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60" xfId="0" applyFont="1" applyBorder="1" applyAlignment="1">
      <alignment horizontal="left"/>
    </xf>
    <xf numFmtId="0" fontId="2" fillId="0" borderId="16" xfId="0" applyFont="1" applyBorder="1" applyAlignment="1">
      <alignment vertical="top" wrapText="1"/>
    </xf>
    <xf numFmtId="0" fontId="22" fillId="0" borderId="7" xfId="0" applyFont="1" applyBorder="1" applyAlignment="1">
      <alignment vertical="top" wrapText="1"/>
    </xf>
    <xf numFmtId="0" fontId="22" fillId="0" borderId="8" xfId="0" applyFont="1" applyBorder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0" fontId="13" fillId="0" borderId="16" xfId="0" applyFont="1" applyFill="1" applyBorder="1" applyAlignment="1">
      <alignment vertical="top" wrapText="1"/>
    </xf>
    <xf numFmtId="0" fontId="14" fillId="0" borderId="4" xfId="0" applyFont="1" applyFill="1" applyBorder="1" applyAlignment="1">
      <alignment vertical="top" wrapText="1"/>
    </xf>
    <xf numFmtId="0" fontId="14" fillId="0" borderId="17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6" fillId="0" borderId="56" xfId="0" applyFont="1" applyBorder="1" applyAlignment="1">
      <alignment horizontal="center"/>
    </xf>
    <xf numFmtId="0" fontId="16" fillId="0" borderId="49" xfId="0" applyFont="1" applyBorder="1" applyAlignment="1">
      <alignment horizontal="center"/>
    </xf>
    <xf numFmtId="0" fontId="16" fillId="0" borderId="57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4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60" xfId="0" applyFont="1" applyBorder="1" applyAlignment="1">
      <alignment horizontal="left"/>
    </xf>
    <xf numFmtId="0" fontId="12" fillId="0" borderId="55" xfId="0" applyFont="1" applyBorder="1" applyAlignment="1">
      <alignment horizontal="center" vertical="top" wrapText="1"/>
    </xf>
    <xf numFmtId="0" fontId="12" fillId="0" borderId="36" xfId="0" applyFont="1" applyBorder="1" applyAlignment="1">
      <alignment horizontal="center" vertical="top" wrapText="1"/>
    </xf>
    <xf numFmtId="0" fontId="12" fillId="0" borderId="64" xfId="0" applyFont="1" applyBorder="1" applyAlignment="1">
      <alignment horizontal="center" vertical="top" wrapText="1"/>
    </xf>
    <xf numFmtId="0" fontId="12" fillId="0" borderId="65" xfId="0" applyFont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12" fillId="0" borderId="55" xfId="0" applyFont="1" applyBorder="1" applyAlignment="1">
      <alignment horizontal="left" vertical="top" wrapText="1"/>
    </xf>
    <xf numFmtId="0" fontId="12" fillId="0" borderId="36" xfId="0" applyFont="1" applyBorder="1" applyAlignment="1">
      <alignment horizontal="left" vertical="top" wrapText="1"/>
    </xf>
    <xf numFmtId="0" fontId="12" fillId="0" borderId="64" xfId="0" applyFont="1" applyBorder="1" applyAlignment="1">
      <alignment horizontal="left" vertical="top" wrapText="1"/>
    </xf>
    <xf numFmtId="0" fontId="12" fillId="0" borderId="65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5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17" xfId="0" applyFont="1" applyBorder="1" applyAlignment="1">
      <alignment horizontal="left"/>
    </xf>
    <xf numFmtId="0" fontId="9" fillId="0" borderId="1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19" xfId="0" applyFont="1" applyBorder="1" applyAlignment="1">
      <alignment horizontal="center" wrapText="1"/>
    </xf>
    <xf numFmtId="0" fontId="9" fillId="0" borderId="21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14" xfId="0" applyFont="1" applyBorder="1" applyAlignment="1">
      <alignment horizontal="center" wrapText="1"/>
    </xf>
    <xf numFmtId="0" fontId="9" fillId="0" borderId="20" xfId="0" applyFont="1" applyBorder="1" applyAlignment="1">
      <alignment horizontal="center" wrapText="1"/>
    </xf>
    <xf numFmtId="0" fontId="9" fillId="0" borderId="22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12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43" xfId="0" applyFont="1" applyBorder="1" applyAlignment="1">
      <alignment horizontal="left"/>
    </xf>
    <xf numFmtId="0" fontId="9" fillId="0" borderId="39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16" xfId="0" applyFont="1" applyBorder="1" applyAlignment="1">
      <alignment horizontal="left"/>
    </xf>
    <xf numFmtId="0" fontId="9" fillId="0" borderId="23" xfId="0" applyFont="1" applyBorder="1" applyAlignment="1">
      <alignment horizontal="left"/>
    </xf>
    <xf numFmtId="0" fontId="9" fillId="0" borderId="24" xfId="0" applyFont="1" applyBorder="1" applyAlignment="1">
      <alignment horizontal="left"/>
    </xf>
    <xf numFmtId="0" fontId="9" fillId="0" borderId="44" xfId="0" applyFont="1" applyBorder="1" applyAlignment="1">
      <alignment horizontal="left"/>
    </xf>
    <xf numFmtId="0" fontId="9" fillId="0" borderId="38" xfId="0" applyFont="1" applyBorder="1" applyAlignment="1">
      <alignment horizontal="left"/>
    </xf>
    <xf numFmtId="0" fontId="9" fillId="0" borderId="48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7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9" fillId="0" borderId="15" xfId="0" applyFont="1" applyBorder="1" applyAlignment="1">
      <alignment horizontal="center" wrapText="1"/>
    </xf>
    <xf numFmtId="0" fontId="9" fillId="0" borderId="26" xfId="0" applyFont="1" applyBorder="1" applyAlignment="1">
      <alignment horizontal="center" wrapText="1"/>
    </xf>
    <xf numFmtId="0" fontId="9" fillId="0" borderId="27" xfId="0" applyFont="1" applyBorder="1" applyAlignment="1">
      <alignment horizontal="center" wrapText="1"/>
    </xf>
    <xf numFmtId="0" fontId="9" fillId="0" borderId="42" xfId="0" applyFont="1" applyBorder="1" applyAlignment="1">
      <alignment horizontal="center" wrapText="1"/>
    </xf>
    <xf numFmtId="0" fontId="9" fillId="0" borderId="50" xfId="0" applyFont="1" applyBorder="1" applyAlignment="1">
      <alignment horizontal="left"/>
    </xf>
    <xf numFmtId="0" fontId="9" fillId="0" borderId="51" xfId="0" applyFont="1" applyBorder="1" applyAlignment="1">
      <alignment horizontal="left"/>
    </xf>
    <xf numFmtId="0" fontId="9" fillId="0" borderId="53" xfId="0" applyFont="1" applyBorder="1" applyAlignment="1">
      <alignment horizontal="left"/>
    </xf>
    <xf numFmtId="0" fontId="9" fillId="0" borderId="61" xfId="0" applyFont="1" applyBorder="1" applyAlignment="1">
      <alignment horizontal="left"/>
    </xf>
    <xf numFmtId="0" fontId="9" fillId="0" borderId="26" xfId="0" applyFont="1" applyBorder="1" applyAlignment="1">
      <alignment horizontal="left"/>
    </xf>
    <xf numFmtId="0" fontId="9" fillId="0" borderId="4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/>
    <xf numFmtId="0" fontId="7" fillId="0" borderId="16" xfId="0" applyFont="1" applyBorder="1" applyAlignment="1">
      <alignment horizontal="center" wrapText="1"/>
    </xf>
    <xf numFmtId="0" fontId="7" fillId="0" borderId="38" xfId="0" applyFont="1" applyBorder="1" applyAlignment="1">
      <alignment horizontal="left"/>
    </xf>
    <xf numFmtId="0" fontId="7" fillId="0" borderId="39" xfId="0" applyFont="1" applyBorder="1" applyAlignment="1">
      <alignment horizontal="left"/>
    </xf>
    <xf numFmtId="0" fontId="7" fillId="0" borderId="48" xfId="0" applyFont="1" applyBorder="1" applyAlignment="1">
      <alignment horizontal="left"/>
    </xf>
    <xf numFmtId="0" fontId="5" fillId="0" borderId="30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4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47" xfId="0" applyFont="1" applyBorder="1" applyAlignment="1">
      <alignment horizontal="left"/>
    </xf>
    <xf numFmtId="0" fontId="4" fillId="0" borderId="2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34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0" xfId="0" applyFont="1" applyBorder="1" applyAlignment="1">
      <alignment horizontal="center" wrapText="1"/>
    </xf>
    <xf numFmtId="0" fontId="0" fillId="0" borderId="22" xfId="0" applyFont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5" xfId="0" applyFont="1" applyBorder="1" applyAlignment="1">
      <alignment horizontal="center" wrapText="1"/>
    </xf>
    <xf numFmtId="0" fontId="0" fillId="0" borderId="26" xfId="0" applyFont="1" applyBorder="1" applyAlignment="1">
      <alignment horizontal="center" wrapText="1"/>
    </xf>
    <xf numFmtId="0" fontId="0" fillId="0" borderId="27" xfId="0" applyFont="1" applyBorder="1" applyAlignment="1">
      <alignment horizontal="center" wrapText="1"/>
    </xf>
    <xf numFmtId="0" fontId="0" fillId="0" borderId="42" xfId="0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0" borderId="1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2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0" fillId="0" borderId="39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12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5" fillId="0" borderId="32" xfId="0" applyFont="1" applyBorder="1" applyAlignment="1">
      <alignment horizontal="left"/>
    </xf>
    <xf numFmtId="0" fontId="5" fillId="0" borderId="34" xfId="0" applyFont="1" applyBorder="1" applyAlignment="1">
      <alignment horizontal="left"/>
    </xf>
    <xf numFmtId="0" fontId="5" fillId="0" borderId="52" xfId="0" applyFont="1" applyBorder="1" applyAlignment="1">
      <alignment horizontal="left"/>
    </xf>
    <xf numFmtId="0" fontId="4" fillId="0" borderId="1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4" fillId="0" borderId="38" xfId="0" applyFont="1" applyBorder="1" applyAlignment="1">
      <alignment horizontal="left"/>
    </xf>
    <xf numFmtId="0" fontId="4" fillId="0" borderId="39" xfId="0" applyFont="1" applyBorder="1" applyAlignment="1">
      <alignment horizontal="left"/>
    </xf>
    <xf numFmtId="0" fontId="4" fillId="0" borderId="48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23" xfId="0" applyFont="1" applyBorder="1" applyAlignment="1">
      <alignment horizontal="left"/>
    </xf>
    <xf numFmtId="0" fontId="5" fillId="0" borderId="24" xfId="0" applyFont="1" applyBorder="1" applyAlignment="1">
      <alignment horizontal="left"/>
    </xf>
    <xf numFmtId="0" fontId="5" fillId="0" borderId="44" xfId="0" applyFont="1" applyBorder="1" applyAlignment="1">
      <alignment horizontal="left"/>
    </xf>
    <xf numFmtId="0" fontId="4" fillId="0" borderId="27" xfId="0" applyFont="1" applyBorder="1" applyAlignment="1">
      <alignment horizontal="center" wrapText="1"/>
    </xf>
    <xf numFmtId="0" fontId="4" fillId="0" borderId="59" xfId="0" applyFont="1" applyBorder="1" applyAlignment="1">
      <alignment horizontal="center" wrapText="1"/>
    </xf>
    <xf numFmtId="0" fontId="4" fillId="0" borderId="61" xfId="0" applyFont="1" applyBorder="1" applyAlignment="1">
      <alignment horizontal="center" wrapText="1"/>
    </xf>
    <xf numFmtId="0" fontId="4" fillId="0" borderId="73" xfId="0" applyFont="1" applyBorder="1" applyAlignment="1">
      <alignment horizontal="center" wrapText="1"/>
    </xf>
    <xf numFmtId="0" fontId="4" fillId="0" borderId="30" xfId="0" applyFont="1" applyBorder="1" applyAlignment="1">
      <alignment horizontal="center" wrapText="1"/>
    </xf>
    <xf numFmtId="0" fontId="4" fillId="0" borderId="31" xfId="0" applyFont="1" applyBorder="1" applyAlignment="1">
      <alignment horizontal="center" wrapText="1"/>
    </xf>
    <xf numFmtId="0" fontId="5" fillId="0" borderId="12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5" fillId="0" borderId="43" xfId="0" applyFont="1" applyBorder="1" applyAlignment="1">
      <alignment horizontal="left"/>
    </xf>
    <xf numFmtId="0" fontId="0" fillId="0" borderId="16" xfId="0" applyFont="1" applyBorder="1" applyAlignment="1">
      <alignment horizontal="center" wrapText="1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0" fillId="0" borderId="13" xfId="0" applyFont="1" applyBorder="1" applyAlignment="1">
      <alignment horizontal="center" wrapText="1"/>
    </xf>
    <xf numFmtId="0" fontId="4" fillId="0" borderId="45" xfId="0" applyFont="1" applyBorder="1" applyAlignment="1">
      <alignment horizontal="center" wrapText="1"/>
    </xf>
    <xf numFmtId="0" fontId="0" fillId="0" borderId="48" xfId="0" applyFont="1" applyBorder="1" applyAlignment="1">
      <alignment horizontal="center" wrapText="1"/>
    </xf>
    <xf numFmtId="0" fontId="6" fillId="0" borderId="18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41" xfId="0" applyFont="1" applyBorder="1" applyAlignment="1">
      <alignment horizontal="left"/>
    </xf>
    <xf numFmtId="0" fontId="0" fillId="0" borderId="39" xfId="0" applyBorder="1" applyAlignment="1">
      <alignment horizontal="center" wrapText="1"/>
    </xf>
    <xf numFmtId="0" fontId="4" fillId="0" borderId="26" xfId="0" applyFont="1" applyBorder="1" applyAlignment="1">
      <alignment horizontal="center" wrapText="1"/>
    </xf>
    <xf numFmtId="0" fontId="4" fillId="0" borderId="42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4" fillId="0" borderId="20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38" xfId="0" applyFont="1" applyBorder="1" applyAlignment="1">
      <alignment horizontal="left"/>
    </xf>
    <xf numFmtId="0" fontId="5" fillId="0" borderId="39" xfId="0" applyFont="1" applyBorder="1" applyAlignment="1">
      <alignment horizontal="left"/>
    </xf>
    <xf numFmtId="0" fontId="5" fillId="0" borderId="48" xfId="0" applyFont="1" applyBorder="1" applyAlignment="1">
      <alignment horizontal="left"/>
    </xf>
    <xf numFmtId="0" fontId="5" fillId="0" borderId="0" xfId="0" applyFont="1" applyAlignment="1"/>
    <xf numFmtId="0" fontId="5" fillId="0" borderId="5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24" fillId="0" borderId="2" xfId="0" applyFont="1" applyBorder="1" applyAlignment="1">
      <alignment horizontal="center" wrapText="1"/>
    </xf>
    <xf numFmtId="0" fontId="24" fillId="0" borderId="14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5" fillId="0" borderId="0" xfId="0" applyFont="1" applyAlignment="1">
      <alignment horizontal="center"/>
    </xf>
    <xf numFmtId="0" fontId="24" fillId="0" borderId="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24" fillId="0" borderId="14" xfId="0" applyFont="1" applyBorder="1" applyAlignment="1">
      <alignment horizontal="center"/>
    </xf>
    <xf numFmtId="0" fontId="24" fillId="0" borderId="15" xfId="0" applyFont="1" applyBorder="1" applyAlignment="1">
      <alignment horizontal="center" wrapText="1"/>
    </xf>
    <xf numFmtId="0" fontId="24" fillId="0" borderId="26" xfId="0" applyFont="1" applyBorder="1" applyAlignment="1">
      <alignment horizontal="center" wrapText="1"/>
    </xf>
    <xf numFmtId="0" fontId="24" fillId="0" borderId="42" xfId="0" applyFont="1" applyBorder="1" applyAlignment="1">
      <alignment horizontal="center" wrapText="1"/>
    </xf>
    <xf numFmtId="0" fontId="24" fillId="0" borderId="50" xfId="0" applyFont="1" applyBorder="1" applyAlignment="1">
      <alignment horizontal="left"/>
    </xf>
    <xf numFmtId="0" fontId="24" fillId="0" borderId="51" xfId="0" applyFont="1" applyBorder="1" applyAlignment="1">
      <alignment horizontal="left"/>
    </xf>
    <xf numFmtId="0" fontId="24" fillId="0" borderId="53" xfId="0" applyFont="1" applyBorder="1" applyAlignment="1">
      <alignment horizontal="left"/>
    </xf>
    <xf numFmtId="0" fontId="25" fillId="0" borderId="23" xfId="0" applyFont="1" applyBorder="1" applyAlignment="1">
      <alignment horizontal="left"/>
    </xf>
    <xf numFmtId="0" fontId="25" fillId="0" borderId="24" xfId="0" applyFont="1" applyBorder="1" applyAlignment="1">
      <alignment horizontal="left"/>
    </xf>
    <xf numFmtId="0" fontId="25" fillId="0" borderId="44" xfId="0" applyFont="1" applyBorder="1" applyAlignment="1">
      <alignment horizontal="left"/>
    </xf>
    <xf numFmtId="0" fontId="25" fillId="0" borderId="32" xfId="0" applyFont="1" applyBorder="1" applyAlignment="1">
      <alignment horizontal="left"/>
    </xf>
    <xf numFmtId="0" fontId="25" fillId="0" borderId="34" xfId="0" applyFont="1" applyBorder="1" applyAlignment="1">
      <alignment horizontal="left"/>
    </xf>
    <xf numFmtId="0" fontId="25" fillId="0" borderId="52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25" fillId="0" borderId="47" xfId="0" applyFont="1" applyBorder="1" applyAlignment="1">
      <alignment horizontal="left"/>
    </xf>
    <xf numFmtId="0" fontId="24" fillId="0" borderId="19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20" xfId="0" applyFont="1" applyBorder="1" applyAlignment="1">
      <alignment horizontal="center"/>
    </xf>
    <xf numFmtId="0" fontId="24" fillId="0" borderId="22" xfId="0" applyFont="1" applyBorder="1" applyAlignment="1">
      <alignment horizontal="center"/>
    </xf>
    <xf numFmtId="0" fontId="24" fillId="0" borderId="20" xfId="0" applyFont="1" applyBorder="1" applyAlignment="1">
      <alignment horizontal="center" wrapText="1"/>
    </xf>
    <xf numFmtId="0" fontId="24" fillId="0" borderId="22" xfId="0" applyFont="1" applyBorder="1" applyAlignment="1">
      <alignment horizontal="center" wrapText="1"/>
    </xf>
    <xf numFmtId="0" fontId="24" fillId="0" borderId="27" xfId="0" applyFont="1" applyBorder="1" applyAlignment="1">
      <alignment horizontal="center" wrapText="1"/>
    </xf>
    <xf numFmtId="0" fontId="0" fillId="0" borderId="50" xfId="0" applyFont="1" applyBorder="1" applyAlignment="1">
      <alignment horizontal="left"/>
    </xf>
    <xf numFmtId="0" fontId="0" fillId="0" borderId="51" xfId="0" applyFont="1" applyBorder="1" applyAlignment="1">
      <alignment horizontal="left"/>
    </xf>
    <xf numFmtId="0" fontId="0" fillId="0" borderId="53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24" xfId="0" applyFont="1" applyBorder="1" applyAlignment="1">
      <alignment horizontal="left"/>
    </xf>
    <xf numFmtId="0" fontId="6" fillId="0" borderId="44" xfId="0" applyFont="1" applyBorder="1" applyAlignment="1">
      <alignment horizontal="left"/>
    </xf>
    <xf numFmtId="0" fontId="0" fillId="0" borderId="19" xfId="0" applyFont="1" applyBorder="1" applyAlignment="1">
      <alignment horizontal="center" wrapText="1"/>
    </xf>
    <xf numFmtId="0" fontId="0" fillId="0" borderId="21" xfId="0" applyFont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0" fontId="20" fillId="0" borderId="16" xfId="0" applyFont="1" applyBorder="1" applyAlignment="1">
      <alignment horizontal="center" wrapText="1"/>
    </xf>
    <xf numFmtId="0" fontId="21" fillId="0" borderId="38" xfId="0" applyFont="1" applyBorder="1" applyAlignment="1">
      <alignment horizontal="left"/>
    </xf>
    <xf numFmtId="0" fontId="21" fillId="0" borderId="39" xfId="0" applyFont="1" applyBorder="1" applyAlignment="1">
      <alignment horizontal="left"/>
    </xf>
    <xf numFmtId="0" fontId="21" fillId="0" borderId="48" xfId="0" applyFont="1" applyBorder="1" applyAlignment="1">
      <alignment horizontal="left"/>
    </xf>
    <xf numFmtId="0" fontId="21" fillId="0" borderId="3" xfId="0" applyFont="1" applyBorder="1" applyAlignment="1">
      <alignment horizontal="left"/>
    </xf>
    <xf numFmtId="0" fontId="21" fillId="0" borderId="4" xfId="0" applyFont="1" applyBorder="1" applyAlignment="1">
      <alignment horizontal="left"/>
    </xf>
    <xf numFmtId="0" fontId="21" fillId="0" borderId="17" xfId="0" applyFont="1" applyBorder="1" applyAlignment="1">
      <alignment horizontal="left"/>
    </xf>
    <xf numFmtId="0" fontId="21" fillId="0" borderId="32" xfId="0" applyFont="1" applyBorder="1" applyAlignment="1">
      <alignment horizontal="left"/>
    </xf>
    <xf numFmtId="0" fontId="21" fillId="0" borderId="34" xfId="0" applyFont="1" applyBorder="1" applyAlignment="1">
      <alignment horizontal="left"/>
    </xf>
    <xf numFmtId="0" fontId="21" fillId="0" borderId="52" xfId="0" applyFont="1" applyBorder="1" applyAlignment="1">
      <alignment horizontal="left"/>
    </xf>
    <xf numFmtId="0" fontId="21" fillId="0" borderId="19" xfId="0" applyFont="1" applyBorder="1" applyAlignment="1">
      <alignment horizontal="left"/>
    </xf>
    <xf numFmtId="0" fontId="21" fillId="0" borderId="20" xfId="0" applyFont="1" applyBorder="1" applyAlignment="1">
      <alignment horizontal="left"/>
    </xf>
    <xf numFmtId="0" fontId="21" fillId="0" borderId="47" xfId="0" applyFont="1" applyBorder="1" applyAlignment="1">
      <alignment horizontal="left"/>
    </xf>
    <xf numFmtId="0" fontId="20" fillId="0" borderId="1" xfId="0" applyFont="1" applyBorder="1" applyAlignment="1">
      <alignment horizontal="center" wrapText="1"/>
    </xf>
    <xf numFmtId="0" fontId="20" fillId="0" borderId="12" xfId="0" applyFont="1" applyBorder="1" applyAlignment="1">
      <alignment horizontal="center" wrapText="1"/>
    </xf>
    <xf numFmtId="0" fontId="20" fillId="0" borderId="2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4" xfId="0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25" fillId="0" borderId="17" xfId="0" applyFont="1" applyBorder="1" applyAlignment="1">
      <alignment horizontal="left"/>
    </xf>
    <xf numFmtId="0" fontId="24" fillId="0" borderId="0" xfId="0" applyFont="1" applyAlignment="1"/>
    <xf numFmtId="0" fontId="24" fillId="0" borderId="38" xfId="0" applyFont="1" applyBorder="1" applyAlignment="1">
      <alignment horizontal="left"/>
    </xf>
    <xf numFmtId="0" fontId="24" fillId="0" borderId="39" xfId="0" applyFont="1" applyBorder="1" applyAlignment="1">
      <alignment horizontal="left"/>
    </xf>
    <xf numFmtId="0" fontId="24" fillId="0" borderId="48" xfId="0" applyFont="1" applyBorder="1" applyAlignment="1">
      <alignment horizontal="left"/>
    </xf>
    <xf numFmtId="0" fontId="24" fillId="0" borderId="34" xfId="0" applyFont="1" applyBorder="1" applyAlignment="1">
      <alignment horizontal="center" wrapText="1"/>
    </xf>
    <xf numFmtId="0" fontId="25" fillId="0" borderId="12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25" fillId="0" borderId="43" xfId="0" applyFont="1" applyBorder="1" applyAlignment="1">
      <alignment horizontal="left"/>
    </xf>
    <xf numFmtId="0" fontId="24" fillId="0" borderId="32" xfId="0" applyFont="1" applyBorder="1" applyAlignment="1">
      <alignment horizontal="center" wrapText="1"/>
    </xf>
    <xf numFmtId="0" fontId="24" fillId="0" borderId="34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0" fillId="0" borderId="56" xfId="0" applyFont="1" applyBorder="1"/>
    <xf numFmtId="0" fontId="6" fillId="0" borderId="54" xfId="0" applyFont="1" applyFill="1" applyBorder="1"/>
    <xf numFmtId="0" fontId="6" fillId="0" borderId="56" xfId="0" applyFont="1" applyBorder="1" applyAlignment="1">
      <alignment horizontal="center"/>
    </xf>
    <xf numFmtId="0" fontId="0" fillId="0" borderId="62" xfId="0" applyBorder="1"/>
    <xf numFmtId="0" fontId="6" fillId="0" borderId="54" xfId="0" applyFont="1" applyBorder="1" applyAlignment="1">
      <alignment horizontal="center"/>
    </xf>
    <xf numFmtId="0" fontId="0" fillId="0" borderId="54" xfId="0" applyBorder="1"/>
    <xf numFmtId="0" fontId="4" fillId="0" borderId="27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0" fillId="0" borderId="10" xfId="0" applyBorder="1"/>
    <xf numFmtId="0" fontId="5" fillId="0" borderId="26" xfId="0" applyFont="1" applyBorder="1" applyAlignment="1">
      <alignment horizontal="left"/>
    </xf>
    <xf numFmtId="0" fontId="0" fillId="0" borderId="11" xfId="0" applyFont="1" applyFill="1" applyBorder="1"/>
    <xf numFmtId="0" fontId="0" fillId="0" borderId="24" xfId="0" applyFont="1" applyFill="1" applyBorder="1"/>
    <xf numFmtId="0" fontId="0" fillId="0" borderId="9" xfId="0" applyFill="1" applyBorder="1"/>
    <xf numFmtId="0" fontId="4" fillId="0" borderId="10" xfId="0" applyNumberFormat="1" applyFont="1" applyBorder="1"/>
    <xf numFmtId="2" fontId="0" fillId="0" borderId="29" xfId="0" applyNumberFormat="1" applyFont="1" applyBorder="1"/>
    <xf numFmtId="0" fontId="4" fillId="0" borderId="10" xfId="0" applyNumberFormat="1" applyFont="1" applyFill="1" applyBorder="1"/>
    <xf numFmtId="0" fontId="0" fillId="0" borderId="25" xfId="0" applyBorder="1"/>
    <xf numFmtId="2" fontId="6" fillId="0" borderId="76" xfId="0" applyNumberFormat="1" applyFont="1" applyBorder="1"/>
    <xf numFmtId="0" fontId="4" fillId="0" borderId="28" xfId="0" applyFont="1" applyBorder="1"/>
    <xf numFmtId="0" fontId="4" fillId="0" borderId="25" xfId="0" applyNumberFormat="1" applyFont="1" applyBorder="1"/>
    <xf numFmtId="164" fontId="0" fillId="0" borderId="27" xfId="0" applyNumberFormat="1" applyFont="1" applyBorder="1"/>
    <xf numFmtId="0" fontId="0" fillId="0" borderId="29" xfId="0" applyBorder="1"/>
    <xf numFmtId="0" fontId="0" fillId="0" borderId="28" xfId="0" applyBorder="1"/>
    <xf numFmtId="2" fontId="6" fillId="0" borderId="64" xfId="0" applyNumberFormat="1" applyFont="1" applyBorder="1"/>
    <xf numFmtId="0" fontId="0" fillId="0" borderId="54" xfId="0" applyFont="1" applyBorder="1"/>
    <xf numFmtId="2" fontId="5" fillId="0" borderId="68" xfId="0" applyNumberFormat="1" applyFont="1" applyBorder="1"/>
    <xf numFmtId="164" fontId="4" fillId="0" borderId="9" xfId="0" applyNumberFormat="1" applyFont="1" applyFill="1" applyBorder="1"/>
    <xf numFmtId="2" fontId="4" fillId="0" borderId="59" xfId="0" applyNumberFormat="1" applyFont="1" applyBorder="1"/>
    <xf numFmtId="0" fontId="4" fillId="0" borderId="71" xfId="0" applyFont="1" applyBorder="1"/>
    <xf numFmtId="0" fontId="4" fillId="0" borderId="54" xfId="0" applyFont="1" applyBorder="1"/>
    <xf numFmtId="2" fontId="5" fillId="0" borderId="64" xfId="0" applyNumberFormat="1" applyFont="1" applyBorder="1"/>
    <xf numFmtId="0" fontId="6" fillId="0" borderId="41" xfId="0" applyFont="1" applyBorder="1"/>
    <xf numFmtId="0" fontId="5" fillId="0" borderId="21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67" xfId="0" applyFont="1" applyBorder="1" applyAlignment="1">
      <alignment horizontal="left"/>
    </xf>
    <xf numFmtId="0" fontId="0" fillId="0" borderId="2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4;&#1077;&#1085;&#1102;%2010%20&#1084;&#1083;&#1072;&#1076;&#1096;&#1080;&#10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еню"/>
      <sheetName val="раскладка блюд"/>
      <sheetName val="раскладка для повара"/>
      <sheetName val="меню сентябрь"/>
      <sheetName val="Лист1"/>
      <sheetName val="Лист2"/>
      <sheetName val="Лист3"/>
      <sheetName val="на экспертизу"/>
    </sheetNames>
    <sheetDataSet>
      <sheetData sheetId="0">
        <row r="11">
          <cell r="C11">
            <v>100</v>
          </cell>
          <cell r="D11">
            <v>5.4</v>
          </cell>
          <cell r="E11">
            <v>0</v>
          </cell>
          <cell r="F11">
            <v>2.2999999999999998</v>
          </cell>
          <cell r="G11">
            <v>24</v>
          </cell>
          <cell r="H11">
            <v>0.06</v>
          </cell>
          <cell r="I11">
            <v>25</v>
          </cell>
          <cell r="K11">
            <v>0.7</v>
          </cell>
          <cell r="L11">
            <v>14</v>
          </cell>
          <cell r="M11">
            <v>26</v>
          </cell>
          <cell r="N11">
            <v>20</v>
          </cell>
          <cell r="O11">
            <v>0.9</v>
          </cell>
        </row>
        <row r="12">
          <cell r="C12" t="str">
            <v>200/11</v>
          </cell>
          <cell r="D12">
            <v>10.1</v>
          </cell>
          <cell r="E12">
            <v>5</v>
          </cell>
          <cell r="F12">
            <v>20.5</v>
          </cell>
          <cell r="G12">
            <v>169</v>
          </cell>
          <cell r="H12">
            <v>0.13</v>
          </cell>
          <cell r="I12">
            <v>6.28</v>
          </cell>
          <cell r="J12">
            <v>0.02</v>
          </cell>
          <cell r="K12">
            <v>0.35</v>
          </cell>
          <cell r="L12">
            <v>25.08</v>
          </cell>
          <cell r="M12">
            <v>127.53</v>
          </cell>
          <cell r="N12">
            <v>46.39</v>
          </cell>
          <cell r="O12">
            <v>1.36</v>
          </cell>
        </row>
        <row r="15">
          <cell r="C15">
            <v>100</v>
          </cell>
          <cell r="D15">
            <v>4.7</v>
          </cell>
          <cell r="E15">
            <v>0.7</v>
          </cell>
          <cell r="F15">
            <v>49.8</v>
          </cell>
          <cell r="G15">
            <v>214</v>
          </cell>
          <cell r="H15">
            <v>0.03</v>
          </cell>
          <cell r="L15">
            <v>89.71</v>
          </cell>
          <cell r="M15">
            <v>89.51</v>
          </cell>
          <cell r="N15">
            <v>13.03</v>
          </cell>
          <cell r="O15">
            <v>0.46</v>
          </cell>
        </row>
        <row r="23">
          <cell r="C23">
            <v>60</v>
          </cell>
          <cell r="D23">
            <v>3.84</v>
          </cell>
          <cell r="E23">
            <v>10.199999999999999</v>
          </cell>
          <cell r="F23">
            <v>5.16</v>
          </cell>
          <cell r="H23">
            <v>1.2E-2</v>
          </cell>
          <cell r="I23">
            <v>2.7120000000000002</v>
          </cell>
          <cell r="K23">
            <v>2.544</v>
          </cell>
          <cell r="L23">
            <v>33.468000000000004</v>
          </cell>
          <cell r="M23">
            <v>36.671999999999997</v>
          </cell>
          <cell r="N23">
            <v>34.968000000000004</v>
          </cell>
          <cell r="O23">
            <v>1.296</v>
          </cell>
        </row>
        <row r="24">
          <cell r="C24">
            <v>200</v>
          </cell>
          <cell r="D24">
            <v>1.68</v>
          </cell>
          <cell r="E24">
            <v>5.98</v>
          </cell>
          <cell r="F24">
            <v>9.35</v>
          </cell>
          <cell r="G24">
            <v>98.37</v>
          </cell>
          <cell r="H24">
            <v>0.11</v>
          </cell>
          <cell r="I24">
            <v>6.8</v>
          </cell>
          <cell r="J24">
            <v>0</v>
          </cell>
          <cell r="K24">
            <v>0</v>
          </cell>
          <cell r="L24">
            <v>25.71</v>
          </cell>
          <cell r="M24">
            <v>69.47</v>
          </cell>
          <cell r="N24">
            <v>43.02</v>
          </cell>
          <cell r="O24">
            <v>7.0000000000000007E-2</v>
          </cell>
        </row>
        <row r="25">
          <cell r="C25">
            <v>75</v>
          </cell>
          <cell r="D25">
            <v>8.6999999999999993</v>
          </cell>
          <cell r="E25">
            <v>10.35</v>
          </cell>
          <cell r="F25">
            <v>9.0749999999999993</v>
          </cell>
          <cell r="G25">
            <v>165</v>
          </cell>
          <cell r="H25">
            <v>0.03</v>
          </cell>
          <cell r="I25">
            <v>1.4175</v>
          </cell>
          <cell r="J25">
            <v>0</v>
          </cell>
          <cell r="K25">
            <v>0.33</v>
          </cell>
          <cell r="L25">
            <v>9.1274999999999995</v>
          </cell>
          <cell r="M25">
            <v>12.172499999999999</v>
          </cell>
          <cell r="N25">
            <v>12.172499999999999</v>
          </cell>
          <cell r="O25">
            <v>0.5625</v>
          </cell>
        </row>
        <row r="26">
          <cell r="D26">
            <v>12.4285714285714</v>
          </cell>
          <cell r="E26">
            <v>11.1428571428571</v>
          </cell>
          <cell r="F26">
            <v>60.857142857142897</v>
          </cell>
          <cell r="G26">
            <v>398.57142857142901</v>
          </cell>
          <cell r="H26">
            <v>0.2</v>
          </cell>
          <cell r="I26">
            <v>0.185714285714286</v>
          </cell>
          <cell r="K26">
            <v>0</v>
          </cell>
          <cell r="L26">
            <v>0.45714285714285702</v>
          </cell>
          <cell r="M26">
            <v>193.1</v>
          </cell>
          <cell r="N26">
            <v>50.414285714285697</v>
          </cell>
          <cell r="O26">
            <v>4.2714285714285696</v>
          </cell>
        </row>
        <row r="27">
          <cell r="C27">
            <v>200</v>
          </cell>
          <cell r="D27">
            <v>0.66666666666666696</v>
          </cell>
          <cell r="E27">
            <v>0</v>
          </cell>
          <cell r="F27">
            <v>34.8888888888889</v>
          </cell>
          <cell r="G27">
            <v>137.777777777778</v>
          </cell>
          <cell r="H27">
            <v>1.1111111111111099E-2</v>
          </cell>
          <cell r="I27">
            <v>0.16666666666666699</v>
          </cell>
          <cell r="J27">
            <v>1.1111111111111099E-2</v>
          </cell>
          <cell r="K27">
            <v>1.86666666666667</v>
          </cell>
          <cell r="L27">
            <v>62.7222222222222</v>
          </cell>
          <cell r="M27">
            <v>20.344444444444399</v>
          </cell>
          <cell r="N27">
            <v>7.62222222222222</v>
          </cell>
          <cell r="O27">
            <v>1.7666666666666699</v>
          </cell>
        </row>
        <row r="28">
          <cell r="C28">
            <v>100</v>
          </cell>
          <cell r="D28">
            <v>4.7</v>
          </cell>
          <cell r="E28">
            <v>0.7</v>
          </cell>
          <cell r="F28">
            <v>49.8</v>
          </cell>
          <cell r="G28">
            <v>214</v>
          </cell>
          <cell r="H28">
            <v>0.03</v>
          </cell>
          <cell r="I28">
            <v>0</v>
          </cell>
          <cell r="J28">
            <v>0</v>
          </cell>
          <cell r="K28">
            <v>0</v>
          </cell>
          <cell r="L28">
            <v>8</v>
          </cell>
          <cell r="M28">
            <v>35</v>
          </cell>
          <cell r="N28">
            <v>8</v>
          </cell>
          <cell r="O28">
            <v>0.8</v>
          </cell>
        </row>
        <row r="36">
          <cell r="C36">
            <v>100</v>
          </cell>
          <cell r="D36">
            <v>0.8</v>
          </cell>
          <cell r="E36">
            <v>3.1</v>
          </cell>
          <cell r="F36">
            <v>5.3</v>
          </cell>
          <cell r="G36">
            <v>53</v>
          </cell>
          <cell r="H36">
            <v>0.04</v>
          </cell>
          <cell r="I36">
            <v>28.72</v>
          </cell>
          <cell r="K36">
            <v>4.5199999999999996</v>
          </cell>
          <cell r="L36">
            <v>45.52</v>
          </cell>
          <cell r="M36">
            <v>31.54</v>
          </cell>
          <cell r="N36">
            <v>17.239999999999998</v>
          </cell>
          <cell r="O36">
            <v>0.57999999999999996</v>
          </cell>
        </row>
        <row r="37">
          <cell r="C37">
            <v>200</v>
          </cell>
          <cell r="D37">
            <v>4.96</v>
          </cell>
          <cell r="E37">
            <v>4.4800000000000004</v>
          </cell>
          <cell r="F37">
            <v>17.84</v>
          </cell>
          <cell r="G37">
            <v>133.6</v>
          </cell>
          <cell r="H37">
            <v>0.128</v>
          </cell>
          <cell r="I37">
            <v>2.504</v>
          </cell>
          <cell r="J37">
            <v>8.0000000000000002E-3</v>
          </cell>
          <cell r="K37">
            <v>22.744</v>
          </cell>
          <cell r="L37">
            <v>0.13600000000000001</v>
          </cell>
          <cell r="M37">
            <v>55.223999999999997</v>
          </cell>
          <cell r="N37">
            <v>21.28</v>
          </cell>
          <cell r="O37">
            <v>1.3919999999999999</v>
          </cell>
        </row>
        <row r="38">
          <cell r="D38">
            <v>22.285714285714299</v>
          </cell>
          <cell r="E38">
            <v>15.0857142857143</v>
          </cell>
          <cell r="F38">
            <v>26.0571428571429</v>
          </cell>
          <cell r="G38">
            <v>336</v>
          </cell>
          <cell r="H38">
            <v>0.20571428571428599</v>
          </cell>
          <cell r="I38">
            <v>0.54857142857142904</v>
          </cell>
          <cell r="J38">
            <v>3.4285714285714301E-2</v>
          </cell>
          <cell r="K38">
            <v>1.30285714285714</v>
          </cell>
          <cell r="L38">
            <v>90.428571428571402</v>
          </cell>
          <cell r="M38">
            <v>405.58285714285699</v>
          </cell>
          <cell r="N38">
            <v>63.822857142857103</v>
          </cell>
          <cell r="O38">
            <v>1.8857142857142899</v>
          </cell>
        </row>
        <row r="39">
          <cell r="C39">
            <v>150</v>
          </cell>
          <cell r="D39">
            <v>3.2</v>
          </cell>
          <cell r="E39">
            <v>6.7</v>
          </cell>
          <cell r="F39">
            <v>21.9</v>
          </cell>
          <cell r="G39">
            <v>163</v>
          </cell>
          <cell r="H39">
            <v>7.0000000000000007E-2</v>
          </cell>
          <cell r="I39">
            <v>4.2699999999999996</v>
          </cell>
          <cell r="J39">
            <v>0.01</v>
          </cell>
          <cell r="K39">
            <v>0.13</v>
          </cell>
          <cell r="L39">
            <v>22.86</v>
          </cell>
          <cell r="M39">
            <v>49.31</v>
          </cell>
          <cell r="N39">
            <v>16.16</v>
          </cell>
          <cell r="O39">
            <v>0.66</v>
          </cell>
        </row>
        <row r="40">
          <cell r="C40">
            <v>200</v>
          </cell>
          <cell r="D40">
            <v>0.21621621621621601</v>
          </cell>
          <cell r="E40">
            <v>0</v>
          </cell>
          <cell r="F40">
            <v>16.2162162162162</v>
          </cell>
          <cell r="G40">
            <v>62.702702702702702</v>
          </cell>
          <cell r="I40">
            <v>0.32432432432432401</v>
          </cell>
          <cell r="L40">
            <v>5.71891891891892</v>
          </cell>
          <cell r="M40">
            <v>8.8864864864864899</v>
          </cell>
          <cell r="N40">
            <v>3.93513513513513</v>
          </cell>
          <cell r="O40">
            <v>0.75675675675675702</v>
          </cell>
        </row>
        <row r="41">
          <cell r="C41">
            <v>100</v>
          </cell>
          <cell r="D41">
            <v>0.3</v>
          </cell>
          <cell r="E41">
            <v>0</v>
          </cell>
          <cell r="F41">
            <v>10.199999999999999</v>
          </cell>
          <cell r="G41">
            <v>41</v>
          </cell>
          <cell r="H41">
            <v>0.01</v>
          </cell>
          <cell r="I41">
            <v>6.5</v>
          </cell>
          <cell r="L41">
            <v>8</v>
          </cell>
          <cell r="M41">
            <v>5.5</v>
          </cell>
          <cell r="N41">
            <v>4.5</v>
          </cell>
          <cell r="O41">
            <v>1.1000000000000001</v>
          </cell>
        </row>
        <row r="42">
          <cell r="C42">
            <v>100</v>
          </cell>
          <cell r="D42">
            <v>4.7</v>
          </cell>
          <cell r="E42">
            <v>0.7</v>
          </cell>
          <cell r="F42">
            <v>49.8</v>
          </cell>
          <cell r="G42">
            <v>214</v>
          </cell>
          <cell r="H42">
            <v>0.03</v>
          </cell>
          <cell r="L42">
            <v>8</v>
          </cell>
          <cell r="M42">
            <v>35</v>
          </cell>
          <cell r="N42">
            <v>8</v>
          </cell>
          <cell r="O42">
            <v>0.8</v>
          </cell>
        </row>
        <row r="50">
          <cell r="C50">
            <v>60</v>
          </cell>
          <cell r="D50">
            <v>0.8</v>
          </cell>
          <cell r="E50">
            <v>3.1</v>
          </cell>
          <cell r="F50">
            <v>5.3</v>
          </cell>
          <cell r="G50">
            <v>53</v>
          </cell>
          <cell r="H50">
            <v>0.04</v>
          </cell>
          <cell r="I50">
            <v>28.72</v>
          </cell>
          <cell r="J50">
            <v>32.01</v>
          </cell>
          <cell r="K50">
            <v>4.5199999999999996</v>
          </cell>
          <cell r="L50">
            <v>45.52</v>
          </cell>
          <cell r="M50">
            <v>31.54</v>
          </cell>
          <cell r="N50">
            <v>17.239999999999998</v>
          </cell>
          <cell r="O50">
            <v>0.57999999999999996</v>
          </cell>
        </row>
        <row r="51">
          <cell r="C51">
            <v>200</v>
          </cell>
          <cell r="D51">
            <v>12.7</v>
          </cell>
        </row>
        <row r="52">
          <cell r="C52">
            <v>150</v>
          </cell>
          <cell r="D52">
            <v>6.1153846153846096</v>
          </cell>
          <cell r="E52">
            <v>7.1538461538461497</v>
          </cell>
          <cell r="F52">
            <v>40.615384615384599</v>
          </cell>
          <cell r="G52">
            <v>253.84615384615401</v>
          </cell>
          <cell r="H52">
            <v>5.7692307692307702E-2</v>
          </cell>
          <cell r="I52">
            <v>3.4615384615384603E-2</v>
          </cell>
          <cell r="J52">
            <v>0</v>
          </cell>
          <cell r="K52">
            <v>0.76153846153846105</v>
          </cell>
          <cell r="L52">
            <v>8.7576923076923094</v>
          </cell>
          <cell r="M52">
            <v>36.265384615384598</v>
          </cell>
          <cell r="N52">
            <v>13.35</v>
          </cell>
        </row>
        <row r="53">
          <cell r="C53">
            <v>150</v>
          </cell>
          <cell r="D53">
            <v>6.9</v>
          </cell>
          <cell r="E53">
            <v>3.3</v>
          </cell>
          <cell r="F53">
            <v>2</v>
          </cell>
          <cell r="G53">
            <v>66</v>
          </cell>
          <cell r="H53">
            <v>0.09</v>
          </cell>
          <cell r="I53">
            <v>2.0099999999999998</v>
          </cell>
          <cell r="J53">
            <v>0</v>
          </cell>
          <cell r="K53">
            <v>0.59</v>
          </cell>
          <cell r="L53">
            <v>15.86</v>
          </cell>
          <cell r="M53">
            <v>230.4</v>
          </cell>
          <cell r="N53">
            <v>31.93</v>
          </cell>
          <cell r="O53">
            <v>2.36</v>
          </cell>
        </row>
        <row r="55">
          <cell r="C55">
            <v>100</v>
          </cell>
          <cell r="D55">
            <v>4.7</v>
          </cell>
          <cell r="E55">
            <v>0.7</v>
          </cell>
          <cell r="F55">
            <v>49.8</v>
          </cell>
          <cell r="G55">
            <v>214</v>
          </cell>
          <cell r="H55">
            <v>0.03</v>
          </cell>
          <cell r="I55">
            <v>0</v>
          </cell>
          <cell r="J55">
            <v>0</v>
          </cell>
          <cell r="K55">
            <v>0</v>
          </cell>
          <cell r="L55">
            <v>8</v>
          </cell>
          <cell r="M55">
            <v>35</v>
          </cell>
          <cell r="N55">
            <v>8</v>
          </cell>
          <cell r="O55">
            <v>0.8</v>
          </cell>
        </row>
        <row r="63">
          <cell r="C63">
            <v>100</v>
          </cell>
          <cell r="D63">
            <v>0</v>
          </cell>
          <cell r="E63">
            <v>0</v>
          </cell>
          <cell r="F63">
            <v>0</v>
          </cell>
          <cell r="G63">
            <v>14</v>
          </cell>
          <cell r="H63">
            <v>0.03</v>
          </cell>
          <cell r="I63">
            <v>4.55</v>
          </cell>
          <cell r="J63">
            <v>0</v>
          </cell>
          <cell r="K63">
            <v>0.01</v>
          </cell>
          <cell r="L63">
            <v>23</v>
          </cell>
          <cell r="M63">
            <v>42</v>
          </cell>
          <cell r="N63">
            <v>14</v>
          </cell>
          <cell r="O63">
            <v>0.6</v>
          </cell>
        </row>
        <row r="64">
          <cell r="C64">
            <v>250</v>
          </cell>
          <cell r="D64">
            <v>3</v>
          </cell>
          <cell r="E64">
            <v>4.5</v>
          </cell>
          <cell r="F64">
            <v>20.100000000000001</v>
          </cell>
          <cell r="G64">
            <v>135</v>
          </cell>
          <cell r="H64">
            <v>0.1</v>
          </cell>
          <cell r="I64">
            <v>16.78</v>
          </cell>
          <cell r="J64">
            <v>0.02</v>
          </cell>
          <cell r="K64">
            <v>2.42</v>
          </cell>
          <cell r="L64">
            <v>27.7</v>
          </cell>
          <cell r="M64">
            <v>65.75</v>
          </cell>
          <cell r="N64">
            <v>32.549999999999997</v>
          </cell>
          <cell r="O64">
            <v>1.03</v>
          </cell>
        </row>
        <row r="65">
          <cell r="C65">
            <v>100</v>
          </cell>
          <cell r="D65">
            <v>11.9</v>
          </cell>
          <cell r="E65">
            <v>10.8</v>
          </cell>
          <cell r="F65">
            <v>12</v>
          </cell>
          <cell r="G65">
            <v>196</v>
          </cell>
          <cell r="H65">
            <v>0.6</v>
          </cell>
          <cell r="I65">
            <v>7.59</v>
          </cell>
          <cell r="J65">
            <v>0.01</v>
          </cell>
          <cell r="K65">
            <v>0.46</v>
          </cell>
          <cell r="L65">
            <v>29.37</v>
          </cell>
          <cell r="M65">
            <v>107.01</v>
          </cell>
          <cell r="N65">
            <v>26.03</v>
          </cell>
          <cell r="O65">
            <v>1.26</v>
          </cell>
        </row>
        <row r="66">
          <cell r="C66">
            <v>200</v>
          </cell>
          <cell r="D66">
            <v>3.7647058823529398</v>
          </cell>
          <cell r="E66">
            <v>7.8823529411764701</v>
          </cell>
          <cell r="F66">
            <v>25.764705882352899</v>
          </cell>
          <cell r="G66">
            <v>191.76470588235301</v>
          </cell>
          <cell r="H66">
            <v>8.2352941176470601E-2</v>
          </cell>
          <cell r="I66">
            <v>5.0235294117646996</v>
          </cell>
          <cell r="J66">
            <v>1.1764705882352899E-2</v>
          </cell>
          <cell r="K66">
            <v>0.152941176470588</v>
          </cell>
          <cell r="L66">
            <v>26.894117647058799</v>
          </cell>
          <cell r="M66">
            <v>58.0117647058823</v>
          </cell>
          <cell r="N66">
            <v>19.011764705882399</v>
          </cell>
          <cell r="O66">
            <v>0.77647058823529402</v>
          </cell>
        </row>
        <row r="67">
          <cell r="C67">
            <v>200</v>
          </cell>
          <cell r="D67">
            <v>0</v>
          </cell>
          <cell r="E67">
            <v>0</v>
          </cell>
          <cell r="F67">
            <v>34</v>
          </cell>
          <cell r="G67">
            <v>131.111111111111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0.11111111111111099</v>
          </cell>
        </row>
        <row r="68">
          <cell r="C68">
            <v>100</v>
          </cell>
          <cell r="D68">
            <v>4.7</v>
          </cell>
          <cell r="E68">
            <v>0.7</v>
          </cell>
          <cell r="F68">
            <v>49.8</v>
          </cell>
          <cell r="G68">
            <v>214</v>
          </cell>
          <cell r="H68">
            <v>0.03</v>
          </cell>
          <cell r="I68">
            <v>0</v>
          </cell>
          <cell r="J68">
            <v>0</v>
          </cell>
          <cell r="K68">
            <v>0</v>
          </cell>
          <cell r="L68">
            <v>8</v>
          </cell>
          <cell r="M68">
            <v>35</v>
          </cell>
          <cell r="N68">
            <v>8</v>
          </cell>
          <cell r="O68">
            <v>0.8</v>
          </cell>
        </row>
        <row r="76">
          <cell r="C76">
            <v>100</v>
          </cell>
          <cell r="D76">
            <v>0.8</v>
          </cell>
          <cell r="E76">
            <v>3.1</v>
          </cell>
          <cell r="F76">
            <v>5.3</v>
          </cell>
          <cell r="G76">
            <v>53</v>
          </cell>
          <cell r="H76">
            <v>0.04</v>
          </cell>
          <cell r="I76">
            <v>28.72</v>
          </cell>
          <cell r="J76">
            <v>0</v>
          </cell>
          <cell r="K76">
            <v>4.5199999999999996</v>
          </cell>
          <cell r="L76">
            <v>45.52</v>
          </cell>
          <cell r="M76">
            <v>31.54</v>
          </cell>
          <cell r="N76">
            <v>17.239999999999998</v>
          </cell>
          <cell r="O76">
            <v>0.57999999999999996</v>
          </cell>
        </row>
        <row r="77">
          <cell r="D77">
            <v>1.68</v>
          </cell>
          <cell r="E77">
            <v>5.98</v>
          </cell>
          <cell r="F77">
            <v>9.35</v>
          </cell>
          <cell r="G77">
            <v>98.37</v>
          </cell>
          <cell r="H77">
            <v>0.11</v>
          </cell>
          <cell r="I77">
            <v>6.8</v>
          </cell>
          <cell r="J77">
            <v>0</v>
          </cell>
          <cell r="K77">
            <v>0</v>
          </cell>
          <cell r="L77">
            <v>25.71</v>
          </cell>
          <cell r="M77">
            <v>69.47</v>
          </cell>
          <cell r="N77">
            <v>43.02</v>
          </cell>
          <cell r="O77">
            <v>7.0000000000000007E-2</v>
          </cell>
        </row>
        <row r="78">
          <cell r="C78">
            <v>200</v>
          </cell>
        </row>
        <row r="80">
          <cell r="C80">
            <v>100</v>
          </cell>
          <cell r="D80">
            <v>0.3</v>
          </cell>
          <cell r="E80">
            <v>0</v>
          </cell>
          <cell r="F80">
            <v>10.199999999999999</v>
          </cell>
          <cell r="G80">
            <v>41</v>
          </cell>
          <cell r="H80">
            <v>0.01</v>
          </cell>
          <cell r="I80">
            <v>6.5</v>
          </cell>
          <cell r="J80">
            <v>0</v>
          </cell>
          <cell r="K80">
            <v>0</v>
          </cell>
          <cell r="L80">
            <v>8</v>
          </cell>
          <cell r="M80">
            <v>5.5</v>
          </cell>
          <cell r="N80">
            <v>4.5</v>
          </cell>
          <cell r="O80">
            <v>1.1000000000000001</v>
          </cell>
        </row>
        <row r="81">
          <cell r="C81">
            <v>100</v>
          </cell>
          <cell r="D81">
            <v>4.7</v>
          </cell>
          <cell r="E81">
            <v>0.7</v>
          </cell>
          <cell r="F81">
            <v>49.8</v>
          </cell>
          <cell r="G81">
            <v>214</v>
          </cell>
          <cell r="H81">
            <v>0.03</v>
          </cell>
          <cell r="I81">
            <v>0</v>
          </cell>
          <cell r="J81">
            <v>0</v>
          </cell>
          <cell r="K81">
            <v>0</v>
          </cell>
          <cell r="L81">
            <v>8</v>
          </cell>
          <cell r="M81">
            <v>35</v>
          </cell>
          <cell r="N81">
            <v>8</v>
          </cell>
          <cell r="O81">
            <v>0.8</v>
          </cell>
        </row>
        <row r="89">
          <cell r="C89">
            <v>60</v>
          </cell>
          <cell r="D89">
            <v>0.96</v>
          </cell>
          <cell r="E89">
            <v>3.72</v>
          </cell>
          <cell r="F89">
            <v>6.36</v>
          </cell>
          <cell r="G89">
            <v>63.6</v>
          </cell>
          <cell r="H89">
            <v>4.8000000000000001E-2</v>
          </cell>
          <cell r="I89">
            <v>34.463999999999999</v>
          </cell>
          <cell r="J89">
            <v>38.411999999999999</v>
          </cell>
          <cell r="K89">
            <v>5.4240000000000004</v>
          </cell>
          <cell r="L89">
            <v>54.624000000000002</v>
          </cell>
          <cell r="M89">
            <v>37.847999999999999</v>
          </cell>
          <cell r="N89">
            <v>20.687999999999999</v>
          </cell>
          <cell r="O89">
            <v>0.69599999999999995</v>
          </cell>
        </row>
        <row r="90">
          <cell r="C90">
            <v>250</v>
          </cell>
          <cell r="D90">
            <v>5.8</v>
          </cell>
          <cell r="E90">
            <v>9.1999999999999993</v>
          </cell>
          <cell r="F90">
            <v>31.8</v>
          </cell>
          <cell r="G90">
            <v>240</v>
          </cell>
          <cell r="H90">
            <v>0.13</v>
          </cell>
          <cell r="I90">
            <v>0.28999999999999998</v>
          </cell>
          <cell r="J90">
            <v>0.02</v>
          </cell>
          <cell r="K90">
            <v>0.17</v>
          </cell>
          <cell r="L90">
            <v>111.22</v>
          </cell>
          <cell r="M90">
            <v>145</v>
          </cell>
          <cell r="N90">
            <v>35.590000000000003</v>
          </cell>
          <cell r="O90">
            <v>2.4900000000000002</v>
          </cell>
        </row>
        <row r="91">
          <cell r="C91">
            <v>170</v>
          </cell>
          <cell r="D91">
            <v>14.733333333333301</v>
          </cell>
          <cell r="E91">
            <v>9.9733333333333292</v>
          </cell>
          <cell r="F91">
            <v>17.226666666666699</v>
          </cell>
          <cell r="G91">
            <v>222.13333333333301</v>
          </cell>
          <cell r="H91">
            <v>0.13600000000000001</v>
          </cell>
          <cell r="I91">
            <v>0.36266666666666703</v>
          </cell>
          <cell r="J91">
            <v>2.26666666666667E-2</v>
          </cell>
          <cell r="K91">
            <v>0.86133333333333295</v>
          </cell>
          <cell r="L91">
            <v>59.783333333333303</v>
          </cell>
          <cell r="M91">
            <v>268.13533333333299</v>
          </cell>
          <cell r="N91">
            <v>42.194000000000003</v>
          </cell>
        </row>
        <row r="93">
          <cell r="C93">
            <v>100</v>
          </cell>
          <cell r="D93">
            <v>4.7</v>
          </cell>
          <cell r="E93">
            <v>0.7</v>
          </cell>
          <cell r="F93">
            <v>49.8</v>
          </cell>
          <cell r="G93">
            <v>214</v>
          </cell>
          <cell r="H93">
            <v>0.03</v>
          </cell>
          <cell r="I93">
            <v>0</v>
          </cell>
          <cell r="J93">
            <v>0</v>
          </cell>
          <cell r="K93">
            <v>0.03</v>
          </cell>
          <cell r="L93">
            <v>8</v>
          </cell>
          <cell r="M93">
            <v>35</v>
          </cell>
          <cell r="N93">
            <v>8</v>
          </cell>
          <cell r="O93">
            <v>0.8</v>
          </cell>
        </row>
        <row r="101">
          <cell r="C101">
            <v>60</v>
          </cell>
          <cell r="D101">
            <v>3.84</v>
          </cell>
          <cell r="E101">
            <v>10.199999999999999</v>
          </cell>
          <cell r="F101">
            <v>5.16</v>
          </cell>
          <cell r="G101">
            <v>128.4</v>
          </cell>
          <cell r="H101">
            <v>1.2E-2</v>
          </cell>
          <cell r="I101">
            <v>2.7120000000000002</v>
          </cell>
          <cell r="J101">
            <v>0</v>
          </cell>
          <cell r="K101">
            <v>2.544</v>
          </cell>
          <cell r="L101">
            <v>33.468000000000004</v>
          </cell>
          <cell r="M101">
            <v>36.671999999999997</v>
          </cell>
          <cell r="N101">
            <v>34.968000000000004</v>
          </cell>
          <cell r="O101">
            <v>1.296</v>
          </cell>
        </row>
        <row r="102">
          <cell r="D102">
            <v>10.1</v>
          </cell>
          <cell r="E102">
            <v>5</v>
          </cell>
          <cell r="F102">
            <v>20.5</v>
          </cell>
          <cell r="G102">
            <v>169</v>
          </cell>
          <cell r="H102">
            <v>0.13</v>
          </cell>
          <cell r="I102">
            <v>6.28</v>
          </cell>
          <cell r="J102">
            <v>0.02</v>
          </cell>
          <cell r="K102">
            <v>0.35</v>
          </cell>
          <cell r="L102">
            <v>25.08</v>
          </cell>
          <cell r="M102">
            <v>127.53</v>
          </cell>
          <cell r="N102">
            <v>46.39</v>
          </cell>
          <cell r="O102">
            <v>1.36</v>
          </cell>
        </row>
        <row r="103">
          <cell r="C103">
            <v>120</v>
          </cell>
          <cell r="D103">
            <v>16.635000000000002</v>
          </cell>
          <cell r="E103">
            <v>4.95</v>
          </cell>
          <cell r="F103">
            <v>3</v>
          </cell>
          <cell r="G103">
            <v>0.13500000000000001</v>
          </cell>
          <cell r="H103">
            <v>148.5</v>
          </cell>
          <cell r="I103">
            <v>3.0150000000000001</v>
          </cell>
          <cell r="J103">
            <v>0</v>
          </cell>
          <cell r="K103">
            <v>0.88500000000000001</v>
          </cell>
          <cell r="L103">
            <v>23.79</v>
          </cell>
          <cell r="M103">
            <v>345.6</v>
          </cell>
          <cell r="N103">
            <v>47.895000000000003</v>
          </cell>
          <cell r="O103">
            <v>3.54</v>
          </cell>
        </row>
        <row r="104">
          <cell r="C104">
            <v>150</v>
          </cell>
          <cell r="D104">
            <v>12.4285714285714</v>
          </cell>
          <cell r="E104">
            <v>11.1428571428571</v>
          </cell>
          <cell r="F104">
            <v>60.857142857142897</v>
          </cell>
          <cell r="G104">
            <v>398.57142857142901</v>
          </cell>
          <cell r="H104">
            <v>0.2</v>
          </cell>
          <cell r="I104">
            <v>0.185714285714286</v>
          </cell>
          <cell r="K104">
            <v>0</v>
          </cell>
          <cell r="L104">
            <v>0.45714285714285702</v>
          </cell>
          <cell r="M104">
            <v>193.1</v>
          </cell>
          <cell r="N104">
            <v>50.414285714285697</v>
          </cell>
          <cell r="O104">
            <v>4.2714285714285696</v>
          </cell>
        </row>
        <row r="105">
          <cell r="C105">
            <v>200</v>
          </cell>
          <cell r="D105">
            <v>0.21621621621621601</v>
          </cell>
          <cell r="E105">
            <v>0</v>
          </cell>
          <cell r="F105">
            <v>16.2162162162162</v>
          </cell>
          <cell r="G105">
            <v>62.702702702702702</v>
          </cell>
          <cell r="H105">
            <v>0</v>
          </cell>
          <cell r="I105">
            <v>0.32432432432432401</v>
          </cell>
          <cell r="J105">
            <v>0</v>
          </cell>
          <cell r="K105">
            <v>0</v>
          </cell>
          <cell r="L105">
            <v>5.71891891891892</v>
          </cell>
          <cell r="M105">
            <v>8.8864864864864899</v>
          </cell>
          <cell r="N105">
            <v>3.93513513513513</v>
          </cell>
          <cell r="O105">
            <v>0.75675675675675702</v>
          </cell>
        </row>
        <row r="106">
          <cell r="C106">
            <v>100</v>
          </cell>
          <cell r="D106">
            <v>4.7</v>
          </cell>
          <cell r="E106">
            <v>0.7</v>
          </cell>
          <cell r="F106">
            <v>49.8</v>
          </cell>
          <cell r="G106">
            <v>214</v>
          </cell>
          <cell r="H106">
            <v>0.03</v>
          </cell>
          <cell r="I106">
            <v>0</v>
          </cell>
          <cell r="J106">
            <v>0</v>
          </cell>
          <cell r="K106">
            <v>0</v>
          </cell>
          <cell r="L106">
            <v>8</v>
          </cell>
          <cell r="M106">
            <v>35</v>
          </cell>
          <cell r="N106">
            <v>8</v>
          </cell>
          <cell r="O106">
            <v>0.8</v>
          </cell>
        </row>
        <row r="114">
          <cell r="C114">
            <v>60</v>
          </cell>
          <cell r="D114">
            <v>0.42</v>
          </cell>
          <cell r="E114">
            <v>1.6274999999999999</v>
          </cell>
          <cell r="F114">
            <v>2.7825000000000002</v>
          </cell>
          <cell r="G114">
            <v>27.824999999999999</v>
          </cell>
          <cell r="H114">
            <v>2.1000000000000001E-2</v>
          </cell>
          <cell r="I114">
            <v>15.077999999999999</v>
          </cell>
          <cell r="J114">
            <v>0</v>
          </cell>
          <cell r="K114">
            <v>2.3730000000000002</v>
          </cell>
          <cell r="L114">
            <v>23.898</v>
          </cell>
          <cell r="M114">
            <v>16.558499999999999</v>
          </cell>
          <cell r="N114">
            <v>9.0510000000000002</v>
          </cell>
          <cell r="O114">
            <v>0.30449999999999999</v>
          </cell>
        </row>
        <row r="115">
          <cell r="C115">
            <v>200</v>
          </cell>
          <cell r="D115">
            <v>12.7</v>
          </cell>
          <cell r="E115">
            <v>12.8</v>
          </cell>
          <cell r="F115">
            <v>0.4</v>
          </cell>
          <cell r="G115">
            <v>168.7</v>
          </cell>
          <cell r="H115">
            <v>0.04</v>
          </cell>
          <cell r="I115">
            <v>0</v>
          </cell>
          <cell r="J115">
            <v>0.02</v>
          </cell>
          <cell r="K115">
            <v>0</v>
          </cell>
          <cell r="L115">
            <v>11.2</v>
          </cell>
          <cell r="M115">
            <v>0</v>
          </cell>
          <cell r="N115">
            <v>0</v>
          </cell>
          <cell r="O115">
            <v>2.1</v>
          </cell>
        </row>
        <row r="116">
          <cell r="C116">
            <v>100</v>
          </cell>
          <cell r="D116">
            <v>11.818181818181801</v>
          </cell>
          <cell r="E116">
            <v>8</v>
          </cell>
          <cell r="F116">
            <v>13.818181818181801</v>
          </cell>
          <cell r="G116">
            <v>178.18181818181799</v>
          </cell>
          <cell r="H116">
            <v>0.109090909090909</v>
          </cell>
          <cell r="I116">
            <v>0.29090909090909101</v>
          </cell>
          <cell r="J116">
            <v>1.8181818181818198E-2</v>
          </cell>
          <cell r="K116">
            <v>0.69090909090909103</v>
          </cell>
          <cell r="L116">
            <v>47.954545454545503</v>
          </cell>
          <cell r="M116">
            <v>215.08181818181799</v>
          </cell>
          <cell r="N116">
            <v>33.845454545454501</v>
          </cell>
          <cell r="O116">
            <v>1</v>
          </cell>
        </row>
        <row r="117">
          <cell r="C117">
            <v>150</v>
          </cell>
          <cell r="D117">
            <v>6.1363636363636402</v>
          </cell>
          <cell r="E117">
            <v>10.090909090909101</v>
          </cell>
          <cell r="F117">
            <v>63.136363636363598</v>
          </cell>
          <cell r="G117">
            <v>373.63636363636402</v>
          </cell>
          <cell r="H117">
            <v>2.7272727272727299E-2</v>
          </cell>
          <cell r="I117">
            <v>0.177272727272727</v>
          </cell>
          <cell r="J117">
            <v>0</v>
          </cell>
          <cell r="K117">
            <v>0.25909090909090898</v>
          </cell>
          <cell r="L117">
            <v>3.0136363636363601</v>
          </cell>
          <cell r="M117">
            <v>36.095454545454501</v>
          </cell>
          <cell r="N117">
            <v>0.47727272727272702</v>
          </cell>
          <cell r="O117">
            <v>9.1909090909090896</v>
          </cell>
        </row>
        <row r="118">
          <cell r="C118">
            <v>200</v>
          </cell>
          <cell r="D118">
            <v>1.1111111111111101</v>
          </cell>
          <cell r="E118">
            <v>0</v>
          </cell>
          <cell r="F118">
            <v>23.5555555555556</v>
          </cell>
          <cell r="G118">
            <v>97.7777777777778</v>
          </cell>
          <cell r="H118">
            <v>4.4444444444444398E-2</v>
          </cell>
          <cell r="I118">
            <v>8.8888888888888893</v>
          </cell>
          <cell r="J118">
            <v>1.1111111111111099E-2</v>
          </cell>
          <cell r="K118">
            <v>0.22222222222222199</v>
          </cell>
          <cell r="L118">
            <v>44.4444444444444</v>
          </cell>
          <cell r="M118">
            <v>40</v>
          </cell>
          <cell r="N118">
            <v>22.2222222222222</v>
          </cell>
          <cell r="O118">
            <v>0.44444444444444398</v>
          </cell>
        </row>
        <row r="119">
          <cell r="C119">
            <v>100</v>
          </cell>
          <cell r="D119">
            <v>4.7</v>
          </cell>
          <cell r="E119">
            <v>0.7</v>
          </cell>
          <cell r="F119">
            <v>49.8</v>
          </cell>
          <cell r="G119">
            <v>214</v>
          </cell>
          <cell r="H119">
            <v>0.03</v>
          </cell>
          <cell r="I119">
            <v>0</v>
          </cell>
          <cell r="J119">
            <v>0</v>
          </cell>
          <cell r="K119">
            <v>0</v>
          </cell>
          <cell r="L119">
            <v>8</v>
          </cell>
          <cell r="M119">
            <v>35</v>
          </cell>
          <cell r="N119">
            <v>8</v>
          </cell>
          <cell r="O119">
            <v>0.8</v>
          </cell>
        </row>
        <row r="127">
          <cell r="C127">
            <v>100</v>
          </cell>
          <cell r="D127">
            <v>0.4</v>
          </cell>
          <cell r="E127">
            <v>4.3</v>
          </cell>
          <cell r="F127">
            <v>1.8</v>
          </cell>
          <cell r="G127">
            <v>47</v>
          </cell>
          <cell r="H127">
            <v>0.03</v>
          </cell>
          <cell r="I127">
            <v>4.55</v>
          </cell>
          <cell r="J127">
            <v>0.05</v>
          </cell>
          <cell r="K127">
            <v>4.54</v>
          </cell>
          <cell r="L127">
            <v>20.93</v>
          </cell>
          <cell r="M127">
            <v>38.22</v>
          </cell>
          <cell r="N127">
            <v>12.74</v>
          </cell>
          <cell r="O127">
            <v>0.55000000000000004</v>
          </cell>
        </row>
        <row r="128">
          <cell r="C128">
            <v>200</v>
          </cell>
          <cell r="D128">
            <v>4.96</v>
          </cell>
          <cell r="E128">
            <v>4.4800000000000004</v>
          </cell>
          <cell r="F128">
            <v>17.84</v>
          </cell>
          <cell r="G128">
            <v>133.6</v>
          </cell>
          <cell r="H128">
            <v>0.128</v>
          </cell>
          <cell r="I128">
            <v>2.504</v>
          </cell>
          <cell r="J128">
            <v>8.0000000000000002E-3</v>
          </cell>
          <cell r="K128">
            <v>22.744</v>
          </cell>
          <cell r="L128">
            <v>0.13600000000000001</v>
          </cell>
          <cell r="M128">
            <v>55.223999999999997</v>
          </cell>
          <cell r="N128">
            <v>21.28</v>
          </cell>
          <cell r="O128">
            <v>1.3919999999999999</v>
          </cell>
        </row>
        <row r="129">
          <cell r="C129">
            <v>100</v>
          </cell>
          <cell r="D129">
            <v>11.9</v>
          </cell>
          <cell r="E129">
            <v>10.8</v>
          </cell>
          <cell r="F129">
            <v>12</v>
          </cell>
          <cell r="G129">
            <v>196</v>
          </cell>
          <cell r="H129">
            <v>0.6</v>
          </cell>
          <cell r="I129">
            <v>7.59</v>
          </cell>
          <cell r="J129">
            <v>0.01</v>
          </cell>
          <cell r="K129">
            <v>0.46</v>
          </cell>
          <cell r="L129">
            <v>29.37</v>
          </cell>
          <cell r="M129">
            <v>107.01</v>
          </cell>
          <cell r="N129">
            <v>26.03</v>
          </cell>
          <cell r="O129">
            <v>1.26</v>
          </cell>
        </row>
        <row r="130">
          <cell r="C130">
            <v>200</v>
          </cell>
          <cell r="D130">
            <v>3.7647058823529398</v>
          </cell>
          <cell r="E130">
            <v>7.8823529411764701</v>
          </cell>
          <cell r="F130">
            <v>25.764705882352899</v>
          </cell>
          <cell r="G130">
            <v>191.76470588235301</v>
          </cell>
          <cell r="H130">
            <v>8.2352941176470601E-2</v>
          </cell>
          <cell r="I130">
            <v>5.0235294117646996</v>
          </cell>
          <cell r="J130">
            <v>1.1764705882352899E-2</v>
          </cell>
          <cell r="K130">
            <v>0.152941176470588</v>
          </cell>
          <cell r="L130">
            <v>26.894117647058799</v>
          </cell>
          <cell r="M130">
            <v>58.0117647058823</v>
          </cell>
          <cell r="N130">
            <v>19.011764705882399</v>
          </cell>
          <cell r="O130">
            <v>0.77647058823529402</v>
          </cell>
        </row>
        <row r="131">
          <cell r="C131">
            <v>200</v>
          </cell>
          <cell r="D131">
            <v>0.2</v>
          </cell>
          <cell r="E131">
            <v>0</v>
          </cell>
          <cell r="F131">
            <v>35.799999999999997</v>
          </cell>
          <cell r="G131">
            <v>142</v>
          </cell>
          <cell r="H131">
            <v>0.03</v>
          </cell>
          <cell r="I131">
            <v>3.6</v>
          </cell>
          <cell r="J131">
            <v>0.14000000000000001</v>
          </cell>
          <cell r="K131">
            <v>0.2</v>
          </cell>
          <cell r="L131">
            <v>21.5</v>
          </cell>
          <cell r="M131">
            <v>22.46</v>
          </cell>
          <cell r="N131">
            <v>12.6</v>
          </cell>
          <cell r="O131">
            <v>0.65</v>
          </cell>
        </row>
        <row r="132">
          <cell r="C132">
            <v>100</v>
          </cell>
          <cell r="D132">
            <v>0.3</v>
          </cell>
          <cell r="E132">
            <v>0</v>
          </cell>
          <cell r="F132">
            <v>10.199999999999999</v>
          </cell>
          <cell r="G132">
            <v>41</v>
          </cell>
          <cell r="H132">
            <v>0.01</v>
          </cell>
          <cell r="I132">
            <v>6.5</v>
          </cell>
          <cell r="J132">
            <v>0</v>
          </cell>
          <cell r="K132">
            <v>0</v>
          </cell>
          <cell r="L132">
            <v>8</v>
          </cell>
          <cell r="M132">
            <v>5.5</v>
          </cell>
          <cell r="N132">
            <v>4.5</v>
          </cell>
          <cell r="O132">
            <v>1.1000000000000001</v>
          </cell>
        </row>
        <row r="133">
          <cell r="C133">
            <v>100</v>
          </cell>
          <cell r="D133">
            <v>4.7</v>
          </cell>
          <cell r="E133">
            <v>0.7</v>
          </cell>
          <cell r="F133">
            <v>49.8</v>
          </cell>
          <cell r="G133">
            <v>214</v>
          </cell>
          <cell r="H133">
            <v>0.03</v>
          </cell>
          <cell r="I133">
            <v>0</v>
          </cell>
          <cell r="J133">
            <v>0</v>
          </cell>
          <cell r="K133">
            <v>0</v>
          </cell>
          <cell r="L133">
            <v>8</v>
          </cell>
          <cell r="M133">
            <v>35</v>
          </cell>
          <cell r="N133">
            <v>8</v>
          </cell>
          <cell r="O133">
            <v>0.8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4"/>
  <sheetViews>
    <sheetView view="pageBreakPreview" zoomScale="89" zoomScaleNormal="77" zoomScaleSheetLayoutView="89" workbookViewId="0">
      <selection sqref="A1:XFD1048576"/>
    </sheetView>
  </sheetViews>
  <sheetFormatPr defaultColWidth="9" defaultRowHeight="15"/>
  <cols>
    <col min="1" max="1" width="9.5703125" customWidth="1"/>
    <col min="2" max="2" width="36.7109375" customWidth="1"/>
    <col min="4" max="4" width="15.42578125" customWidth="1"/>
    <col min="5" max="5" width="9.5703125" customWidth="1"/>
    <col min="6" max="7" width="10.85546875" customWidth="1"/>
    <col min="12" max="13" width="9.5703125" customWidth="1"/>
  </cols>
  <sheetData>
    <row r="1" spans="1:15" s="449" customFormat="1" ht="37.5" customHeight="1">
      <c r="A1" s="812" t="s">
        <v>0</v>
      </c>
      <c r="B1" s="812"/>
      <c r="C1" s="812"/>
      <c r="D1" s="812"/>
      <c r="E1" s="812"/>
      <c r="F1" s="812"/>
      <c r="G1" s="812"/>
      <c r="H1" s="812"/>
      <c r="I1" s="812"/>
      <c r="J1" s="812"/>
      <c r="K1" s="812"/>
      <c r="L1" s="812"/>
      <c r="M1" s="812"/>
      <c r="N1" s="812"/>
      <c r="O1" s="812"/>
    </row>
    <row r="2" spans="1:15" s="449" customFormat="1" ht="18.75">
      <c r="B2" s="1" t="s">
        <v>1</v>
      </c>
    </row>
    <row r="3" spans="1:15" s="449" customFormat="1" ht="18.75">
      <c r="B3" s="1" t="s">
        <v>2</v>
      </c>
    </row>
    <row r="4" spans="1:15" s="449" customFormat="1" ht="18.75">
      <c r="B4" s="1" t="s">
        <v>3</v>
      </c>
      <c r="C4" s="450" t="s">
        <v>4</v>
      </c>
      <c r="D4" s="450"/>
      <c r="E4" s="450"/>
      <c r="F4" s="450"/>
    </row>
    <row r="5" spans="1:15" s="449" customFormat="1" ht="18.75">
      <c r="B5" s="813" t="s">
        <v>5</v>
      </c>
      <c r="C5" s="813"/>
      <c r="D5" s="813"/>
    </row>
    <row r="6" spans="1:15" s="449" customFormat="1" ht="15.75" customHeight="1">
      <c r="A6" s="806" t="s">
        <v>6</v>
      </c>
      <c r="B6" s="810">
        <v>0</v>
      </c>
      <c r="C6" s="810" t="s">
        <v>7</v>
      </c>
      <c r="D6" s="801" t="s">
        <v>8</v>
      </c>
      <c r="E6" s="801" t="s">
        <v>9</v>
      </c>
      <c r="F6" s="801" t="s">
        <v>10</v>
      </c>
      <c r="G6" s="801" t="s">
        <v>11</v>
      </c>
      <c r="H6" s="821" t="s">
        <v>12</v>
      </c>
      <c r="I6" s="821"/>
      <c r="J6" s="821"/>
      <c r="K6" s="821"/>
      <c r="L6" s="821" t="s">
        <v>13</v>
      </c>
      <c r="M6" s="821"/>
      <c r="N6" s="821"/>
      <c r="O6" s="823"/>
    </row>
    <row r="7" spans="1:15" s="449" customFormat="1" ht="31.5" customHeight="1">
      <c r="A7" s="807"/>
      <c r="B7" s="811"/>
      <c r="C7" s="811"/>
      <c r="D7" s="802"/>
      <c r="E7" s="802"/>
      <c r="F7" s="802"/>
      <c r="G7" s="802"/>
      <c r="H7" s="822"/>
      <c r="I7" s="822"/>
      <c r="J7" s="822"/>
      <c r="K7" s="822"/>
      <c r="L7" s="822"/>
      <c r="M7" s="822"/>
      <c r="N7" s="822"/>
      <c r="O7" s="824"/>
    </row>
    <row r="8" spans="1:15" s="449" customFormat="1" ht="18.75">
      <c r="A8" s="807"/>
      <c r="B8" s="811"/>
      <c r="C8" s="811"/>
      <c r="D8" s="803"/>
      <c r="E8" s="803"/>
      <c r="F8" s="803"/>
      <c r="G8" s="803"/>
      <c r="H8" s="453" t="s">
        <v>14</v>
      </c>
      <c r="I8" s="453" t="s">
        <v>15</v>
      </c>
      <c r="J8" s="453" t="s">
        <v>16</v>
      </c>
      <c r="K8" s="453" t="s">
        <v>17</v>
      </c>
      <c r="L8" s="453" t="s">
        <v>18</v>
      </c>
      <c r="M8" s="453" t="s">
        <v>19</v>
      </c>
      <c r="N8" s="453" t="s">
        <v>20</v>
      </c>
      <c r="O8" s="505" t="s">
        <v>21</v>
      </c>
    </row>
    <row r="9" spans="1:15" s="449" customFormat="1" ht="18.75">
      <c r="A9" s="454"/>
      <c r="B9" s="451" t="s">
        <v>22</v>
      </c>
      <c r="C9" s="451"/>
      <c r="D9" s="451"/>
      <c r="E9" s="451"/>
      <c r="F9" s="451"/>
      <c r="G9" s="451"/>
      <c r="H9" s="451"/>
      <c r="I9" s="451"/>
      <c r="J9" s="451"/>
      <c r="K9" s="506"/>
      <c r="L9" s="801"/>
      <c r="M9" s="801"/>
      <c r="N9" s="801"/>
      <c r="O9" s="814"/>
    </row>
    <row r="10" spans="1:15" s="449" customFormat="1" ht="18.75">
      <c r="A10" s="455"/>
      <c r="B10" s="456" t="s">
        <v>23</v>
      </c>
      <c r="C10" s="457"/>
      <c r="D10" s="457"/>
      <c r="E10" s="457"/>
      <c r="F10" s="457"/>
      <c r="G10" s="457"/>
      <c r="H10" s="457"/>
      <c r="I10" s="507"/>
      <c r="J10" s="457"/>
      <c r="K10" s="507"/>
      <c r="L10" s="457"/>
      <c r="M10" s="457"/>
      <c r="N10" s="815"/>
      <c r="O10" s="816"/>
    </row>
    <row r="11" spans="1:15" s="449" customFormat="1" ht="18.75">
      <c r="A11" s="458">
        <v>1038</v>
      </c>
      <c r="B11" s="452" t="s">
        <v>24</v>
      </c>
      <c r="C11" s="459">
        <v>100</v>
      </c>
      <c r="D11" s="460">
        <f>[1]меню!D11/[1]меню!$C$11*$C$11</f>
        <v>5.4</v>
      </c>
      <c r="E11" s="460">
        <f>[1]меню!E11/[1]меню!$C$11*$C$11</f>
        <v>0</v>
      </c>
      <c r="F11" s="460">
        <f>[1]меню!F11/[1]меню!$C$11*$C$11</f>
        <v>2.2999999999999998</v>
      </c>
      <c r="G11" s="460">
        <f>[1]меню!G11/[1]меню!$C$11*$C$11</f>
        <v>24</v>
      </c>
      <c r="H11" s="460">
        <f>[1]меню!H11/[1]меню!$C$11*$C$11</f>
        <v>0.06</v>
      </c>
      <c r="I11" s="460">
        <f>[1]меню!I11/[1]меню!$C$11*$C$11</f>
        <v>25</v>
      </c>
      <c r="J11" s="460">
        <v>0</v>
      </c>
      <c r="K11" s="460">
        <f>[1]меню!K11/[1]меню!$C$11*$C$11</f>
        <v>0.7</v>
      </c>
      <c r="L11" s="460">
        <f>[1]меню!L11/[1]меню!$C$11*$C$11</f>
        <v>14.000000000000002</v>
      </c>
      <c r="M11" s="460">
        <f>[1]меню!M11/[1]меню!$C$11*$C$11</f>
        <v>26</v>
      </c>
      <c r="N11" s="460">
        <f>[1]меню!N11/[1]меню!$C$11*$C$11</f>
        <v>20</v>
      </c>
      <c r="O11" s="460">
        <f>[1]меню!O11/[1]меню!$C$11*$C$11</f>
        <v>0.90000000000000013</v>
      </c>
    </row>
    <row r="12" spans="1:15" s="449" customFormat="1" ht="18.75">
      <c r="A12" s="461">
        <v>9</v>
      </c>
      <c r="B12" s="452" t="s">
        <v>25</v>
      </c>
      <c r="C12" s="452">
        <v>250</v>
      </c>
      <c r="D12" s="460" t="e">
        <f>[1]меню!D12/[1]меню!$C$12*$C$12</f>
        <v>#VALUE!</v>
      </c>
      <c r="E12" s="460" t="e">
        <f>[1]меню!E12/[1]меню!$C$12*$C$12</f>
        <v>#VALUE!</v>
      </c>
      <c r="F12" s="460" t="e">
        <f>[1]меню!F12/[1]меню!$C$12*$C$12</f>
        <v>#VALUE!</v>
      </c>
      <c r="G12" s="460" t="e">
        <f>[1]меню!G12/[1]меню!$C$12*$C$12</f>
        <v>#VALUE!</v>
      </c>
      <c r="H12" s="460" t="e">
        <f>[1]меню!H12/[1]меню!$C$12*$C$12</f>
        <v>#VALUE!</v>
      </c>
      <c r="I12" s="460" t="e">
        <f>[1]меню!I12/[1]меню!$C$12*$C$12</f>
        <v>#VALUE!</v>
      </c>
      <c r="J12" s="460" t="e">
        <f>[1]меню!J12/[1]меню!$C$12*$C$12</f>
        <v>#VALUE!</v>
      </c>
      <c r="K12" s="460" t="e">
        <f>[1]меню!K12/[1]меню!$C$12*$C$12</f>
        <v>#VALUE!</v>
      </c>
      <c r="L12" s="460" t="e">
        <f>[1]меню!L12/[1]меню!$C$12*$C$12</f>
        <v>#VALUE!</v>
      </c>
      <c r="M12" s="460" t="e">
        <f>[1]меню!M12/[1]меню!$C$12*$C$12</f>
        <v>#VALUE!</v>
      </c>
      <c r="N12" s="460" t="e">
        <f>[1]меню!N12/[1]меню!$C$12*$C$12</f>
        <v>#VALUE!</v>
      </c>
      <c r="O12" s="460" t="e">
        <f>[1]меню!O12/[1]меню!$C$12*$C$12</f>
        <v>#VALUE!</v>
      </c>
    </row>
    <row r="13" spans="1:15" s="449" customFormat="1" ht="37.5">
      <c r="A13" s="461">
        <v>463</v>
      </c>
      <c r="B13" s="452" t="s">
        <v>26</v>
      </c>
      <c r="C13" s="462" t="s">
        <v>27</v>
      </c>
      <c r="D13" s="460">
        <v>33.64</v>
      </c>
      <c r="E13" s="460">
        <v>22.81</v>
      </c>
      <c r="F13" s="460">
        <v>20.52</v>
      </c>
      <c r="G13" s="460">
        <v>421.2</v>
      </c>
      <c r="H13" s="460">
        <v>0.13</v>
      </c>
      <c r="I13" s="460">
        <v>0.45</v>
      </c>
      <c r="J13" s="508">
        <v>102.6</v>
      </c>
      <c r="K13" s="460">
        <v>0</v>
      </c>
      <c r="L13" s="460">
        <v>280.44</v>
      </c>
      <c r="M13" s="460">
        <v>410.58</v>
      </c>
      <c r="N13" s="460">
        <v>46.8</v>
      </c>
      <c r="O13" s="509">
        <v>1.39</v>
      </c>
    </row>
    <row r="14" spans="1:15" s="449" customFormat="1" ht="18.75">
      <c r="A14" s="461">
        <v>240</v>
      </c>
      <c r="B14" s="452" t="s">
        <v>28</v>
      </c>
      <c r="C14" s="452">
        <v>200</v>
      </c>
      <c r="D14" s="460">
        <v>0.2</v>
      </c>
      <c r="E14" s="460">
        <v>0</v>
      </c>
      <c r="F14" s="460">
        <v>35.799999999999997</v>
      </c>
      <c r="G14" s="460">
        <v>142</v>
      </c>
      <c r="H14" s="460">
        <v>0.03</v>
      </c>
      <c r="I14" s="460">
        <v>3.6</v>
      </c>
      <c r="J14" s="460">
        <v>0.14000000000000001</v>
      </c>
      <c r="K14" s="460">
        <v>0.2</v>
      </c>
      <c r="L14" s="460">
        <v>21.5</v>
      </c>
      <c r="M14" s="460">
        <v>22.46</v>
      </c>
      <c r="N14" s="460">
        <v>12.6</v>
      </c>
      <c r="O14" s="509">
        <v>0.65</v>
      </c>
    </row>
    <row r="15" spans="1:15" s="449" customFormat="1" ht="18.75">
      <c r="A15" s="463">
        <v>13002</v>
      </c>
      <c r="B15" s="464" t="s">
        <v>29</v>
      </c>
      <c r="C15" s="465">
        <v>100</v>
      </c>
      <c r="D15" s="460">
        <f>[1]меню!D15/[1]меню!$C$15*$C$15</f>
        <v>4.7</v>
      </c>
      <c r="E15" s="460">
        <f>[1]меню!E15/[1]меню!$C$15*$C$15</f>
        <v>0.7</v>
      </c>
      <c r="F15" s="460">
        <f>[1]меню!F15/[1]меню!$C$15*$C$15</f>
        <v>49.8</v>
      </c>
      <c r="G15" s="460">
        <f>[1]меню!G15/[1]меню!$C$15*$C$15</f>
        <v>214</v>
      </c>
      <c r="H15" s="460">
        <f>[1]меню!H15/[1]меню!$C$15*$C$15</f>
        <v>0.03</v>
      </c>
      <c r="I15" s="460">
        <v>0</v>
      </c>
      <c r="J15" s="460">
        <v>0</v>
      </c>
      <c r="K15" s="460">
        <v>0</v>
      </c>
      <c r="L15" s="460">
        <f>[1]меню!L15/[1]меню!$C$15*$C$15</f>
        <v>89.71</v>
      </c>
      <c r="M15" s="460">
        <f>[1]меню!M15/[1]меню!$C$15*$C$15</f>
        <v>89.51</v>
      </c>
      <c r="N15" s="460">
        <f>[1]меню!N15/[1]меню!$C$15*$C$15</f>
        <v>13.03</v>
      </c>
      <c r="O15" s="460">
        <f>[1]меню!O15/[1]меню!$C$15*$C$15</f>
        <v>0.45999999999999996</v>
      </c>
    </row>
    <row r="16" spans="1:15" s="449" customFormat="1" ht="18.75">
      <c r="A16" s="466"/>
      <c r="B16" s="467" t="s">
        <v>30</v>
      </c>
      <c r="C16" s="468"/>
      <c r="D16" s="469" t="e">
        <f>SUM(D11:D15)</f>
        <v>#VALUE!</v>
      </c>
      <c r="E16" s="469" t="e">
        <f t="shared" ref="E16:O16" si="0">SUM(E11:E15)</f>
        <v>#VALUE!</v>
      </c>
      <c r="F16" s="469" t="e">
        <f t="shared" si="0"/>
        <v>#VALUE!</v>
      </c>
      <c r="G16" s="469" t="e">
        <f t="shared" si="0"/>
        <v>#VALUE!</v>
      </c>
      <c r="H16" s="469" t="e">
        <f t="shared" si="0"/>
        <v>#VALUE!</v>
      </c>
      <c r="I16" s="469" t="e">
        <f t="shared" si="0"/>
        <v>#VALUE!</v>
      </c>
      <c r="J16" s="469" t="e">
        <f t="shared" si="0"/>
        <v>#VALUE!</v>
      </c>
      <c r="K16" s="469" t="e">
        <f t="shared" si="0"/>
        <v>#VALUE!</v>
      </c>
      <c r="L16" s="469" t="e">
        <f t="shared" si="0"/>
        <v>#VALUE!</v>
      </c>
      <c r="M16" s="469" t="e">
        <f t="shared" si="0"/>
        <v>#VALUE!</v>
      </c>
      <c r="N16" s="469" t="e">
        <f t="shared" si="0"/>
        <v>#VALUE!</v>
      </c>
      <c r="O16" s="510" t="e">
        <f t="shared" si="0"/>
        <v>#VALUE!</v>
      </c>
    </row>
    <row r="17" spans="1:15" s="449" customFormat="1" ht="53.25" customHeight="1"/>
    <row r="18" spans="1:15">
      <c r="A18" s="808" t="s">
        <v>6</v>
      </c>
      <c r="B18" s="804" t="s">
        <v>31</v>
      </c>
      <c r="C18" s="804" t="s">
        <v>7</v>
      </c>
      <c r="D18" s="796" t="s">
        <v>8</v>
      </c>
      <c r="E18" s="796" t="s">
        <v>9</v>
      </c>
      <c r="F18" s="796" t="s">
        <v>10</v>
      </c>
      <c r="G18" s="796" t="s">
        <v>11</v>
      </c>
      <c r="H18" s="790" t="s">
        <v>12</v>
      </c>
      <c r="I18" s="790"/>
      <c r="J18" s="790"/>
      <c r="K18" s="790"/>
      <c r="L18" s="790" t="s">
        <v>13</v>
      </c>
      <c r="M18" s="790"/>
      <c r="N18" s="790"/>
      <c r="O18" s="791"/>
    </row>
    <row r="19" spans="1:15">
      <c r="A19" s="809"/>
      <c r="B19" s="805"/>
      <c r="C19" s="805"/>
      <c r="D19" s="798"/>
      <c r="E19" s="798"/>
      <c r="F19" s="798"/>
      <c r="G19" s="798"/>
      <c r="H19" s="792"/>
      <c r="I19" s="792"/>
      <c r="J19" s="792"/>
      <c r="K19" s="792"/>
      <c r="L19" s="792"/>
      <c r="M19" s="792"/>
      <c r="N19" s="792"/>
      <c r="O19" s="793"/>
    </row>
    <row r="20" spans="1:15" ht="15.75">
      <c r="A20" s="809"/>
      <c r="B20" s="805"/>
      <c r="C20" s="805"/>
      <c r="D20" s="799"/>
      <c r="E20" s="799"/>
      <c r="F20" s="799"/>
      <c r="G20" s="799"/>
      <c r="H20" s="471" t="s">
        <v>14</v>
      </c>
      <c r="I20" s="471" t="s">
        <v>15</v>
      </c>
      <c r="J20" s="471" t="s">
        <v>16</v>
      </c>
      <c r="K20" s="471" t="s">
        <v>17</v>
      </c>
      <c r="L20" s="471" t="s">
        <v>18</v>
      </c>
      <c r="M20" s="471" t="s">
        <v>19</v>
      </c>
      <c r="N20" s="471" t="s">
        <v>20</v>
      </c>
      <c r="O20" s="511" t="s">
        <v>21</v>
      </c>
    </row>
    <row r="21" spans="1:15" s="109" customFormat="1" ht="15.75">
      <c r="A21" s="472"/>
      <c r="B21" s="473" t="s">
        <v>32</v>
      </c>
      <c r="C21" s="473"/>
      <c r="D21" s="473"/>
      <c r="E21" s="473"/>
      <c r="F21" s="473"/>
      <c r="G21" s="473"/>
      <c r="H21" s="473"/>
      <c r="I21" s="473"/>
      <c r="J21" s="473"/>
      <c r="K21" s="512"/>
      <c r="L21" s="817"/>
      <c r="M21" s="817"/>
      <c r="N21" s="817"/>
      <c r="O21" s="818"/>
    </row>
    <row r="22" spans="1:15" s="109" customFormat="1" ht="15.75">
      <c r="A22" s="474"/>
      <c r="B22" s="475" t="s">
        <v>23</v>
      </c>
      <c r="C22" s="476"/>
      <c r="D22" s="476"/>
      <c r="E22" s="476"/>
      <c r="F22" s="476"/>
      <c r="G22" s="476"/>
      <c r="H22" s="476"/>
      <c r="I22" s="513"/>
      <c r="J22" s="476"/>
      <c r="K22" s="513"/>
      <c r="L22" s="476"/>
      <c r="M22" s="476"/>
      <c r="N22" s="819"/>
      <c r="O22" s="820"/>
    </row>
    <row r="23" spans="1:15" s="109" customFormat="1" ht="15.75">
      <c r="A23" s="477">
        <v>50</v>
      </c>
      <c r="B23" s="478" t="s">
        <v>33</v>
      </c>
      <c r="C23" s="478">
        <v>100</v>
      </c>
      <c r="D23" s="479">
        <f>[1]меню!D23/[1]меню!$C$23*$C$23</f>
        <v>6.4</v>
      </c>
      <c r="E23" s="479">
        <f>[1]меню!E23/[1]меню!$C$23*$C$23</f>
        <v>17</v>
      </c>
      <c r="F23" s="479">
        <f>[1]меню!F23/[1]меню!$C$23*$C$23</f>
        <v>8.6000000000000014</v>
      </c>
      <c r="G23" s="479">
        <f>D23+E23+F23</f>
        <v>32</v>
      </c>
      <c r="H23" s="479">
        <f>[1]меню!H23/[1]меню!$C$23*$C$23</f>
        <v>0.02</v>
      </c>
      <c r="I23" s="479">
        <f>[1]меню!I23/[1]меню!$C$23*$C$23</f>
        <v>4.5200000000000005</v>
      </c>
      <c r="J23" s="479">
        <v>0</v>
      </c>
      <c r="K23" s="479">
        <f>[1]меню!K23/[1]меню!$C$23*$C$23</f>
        <v>4.24</v>
      </c>
      <c r="L23" s="479">
        <f>[1]меню!L23/[1]меню!$C$23*$C$23</f>
        <v>55.780000000000008</v>
      </c>
      <c r="M23" s="479">
        <f>[1]меню!M23/[1]меню!$C$23*$C$23</f>
        <v>61.12</v>
      </c>
      <c r="N23" s="479">
        <f>[1]меню!N23/[1]меню!$C$23*$C$23</f>
        <v>58.280000000000008</v>
      </c>
      <c r="O23" s="479">
        <f>[1]меню!O23/[1]меню!$C$23*$C$23</f>
        <v>2.16</v>
      </c>
    </row>
    <row r="24" spans="1:15" s="109" customFormat="1" ht="15.75">
      <c r="A24" s="480">
        <v>202</v>
      </c>
      <c r="B24" s="481" t="s">
        <v>34</v>
      </c>
      <c r="C24" s="481">
        <v>250</v>
      </c>
      <c r="D24" s="479">
        <f>[1]меню!D24/[1]меню!$C$24*$C$24</f>
        <v>2.1</v>
      </c>
      <c r="E24" s="479">
        <f>[1]меню!E24/[1]меню!$C$23*$C$23</f>
        <v>9.9666666666666668</v>
      </c>
      <c r="F24" s="479">
        <f>[1]меню!F24/[1]меню!$C$23*$C$23</f>
        <v>15.583333333333332</v>
      </c>
      <c r="G24" s="479">
        <f>[1]меню!G24/[1]меню!$C$23*$C$23</f>
        <v>163.95000000000002</v>
      </c>
      <c r="H24" s="479">
        <f>[1]меню!H24/[1]меню!$C$23*$C$23</f>
        <v>0.18333333333333332</v>
      </c>
      <c r="I24" s="479">
        <f>[1]меню!I24/[1]меню!$C$23*$C$23</f>
        <v>11.333333333333332</v>
      </c>
      <c r="J24" s="479">
        <f>[1]меню!J24/[1]меню!$C$23*$C$23</f>
        <v>0</v>
      </c>
      <c r="K24" s="479">
        <f>[1]меню!K24/[1]меню!$C$23*$C$23</f>
        <v>0</v>
      </c>
      <c r="L24" s="479">
        <f>[1]меню!L24/[1]меню!$C$23*$C$23</f>
        <v>42.85</v>
      </c>
      <c r="M24" s="479">
        <f>[1]меню!M24/[1]меню!$C$23*$C$23</f>
        <v>115.78333333333333</v>
      </c>
      <c r="N24" s="479">
        <f>[1]меню!N24/[1]меню!$C$23*$C$23</f>
        <v>71.7</v>
      </c>
      <c r="O24" s="479">
        <f>[1]меню!O24/[1]меню!$C$23*$C$23</f>
        <v>0.11666666666666668</v>
      </c>
    </row>
    <row r="25" spans="1:15" s="109" customFormat="1" ht="15.75">
      <c r="A25" s="482">
        <v>7045</v>
      </c>
      <c r="B25" s="483" t="s">
        <v>35</v>
      </c>
      <c r="C25" s="483">
        <v>100</v>
      </c>
      <c r="D25" s="479">
        <f>[1]меню!D25/[1]меню!$C$25*$C$25</f>
        <v>11.6</v>
      </c>
      <c r="E25" s="479">
        <f>[1]меню!E25/[1]меню!$C$25*$C$25</f>
        <v>13.799999999999999</v>
      </c>
      <c r="F25" s="479">
        <f>[1]меню!F25/[1]меню!$C$25*$C$25</f>
        <v>12.1</v>
      </c>
      <c r="G25" s="479">
        <f>[1]меню!G25/[1]меню!$C$25*$C$25</f>
        <v>220.00000000000003</v>
      </c>
      <c r="H25" s="479">
        <f>[1]меню!H25/[1]меню!$C$25*$C$25</f>
        <v>3.9999999999999994E-2</v>
      </c>
      <c r="I25" s="479">
        <f>[1]меню!I25/[1]меню!$C$25*$C$25</f>
        <v>1.8900000000000001</v>
      </c>
      <c r="J25" s="479">
        <f>[1]меню!J25/[1]меню!$C$25*$C$25</f>
        <v>0</v>
      </c>
      <c r="K25" s="479">
        <f>[1]меню!K25/[1]меню!$C$25*$C$25</f>
        <v>0.44</v>
      </c>
      <c r="L25" s="479">
        <f>[1]меню!L25/[1]меню!$C$25*$C$25</f>
        <v>12.169999999999998</v>
      </c>
      <c r="M25" s="479">
        <f>[1]меню!M25/[1]меню!$C$25*$C$25</f>
        <v>16.23</v>
      </c>
      <c r="N25" s="479">
        <f>[1]меню!N25/[1]меню!$C$25*$C$25</f>
        <v>16.23</v>
      </c>
      <c r="O25" s="479">
        <f>[1]меню!O25/[1]меню!$C$25*$C$25</f>
        <v>0.75</v>
      </c>
    </row>
    <row r="26" spans="1:15" ht="15.75">
      <c r="A26" s="480">
        <v>302</v>
      </c>
      <c r="B26" s="484" t="s">
        <v>36</v>
      </c>
      <c r="C26" s="485">
        <v>180</v>
      </c>
      <c r="D26" s="486">
        <f>[1]меню!D26/[1]меню!$C$52*$C$52</f>
        <v>14.914285714285681</v>
      </c>
      <c r="E26" s="486">
        <f>[1]меню!E26/[1]меню!$C$52*$C$52</f>
        <v>13.371428571428519</v>
      </c>
      <c r="F26" s="486">
        <f>[1]меню!F26/[1]меню!$C$52*$C$52</f>
        <v>73.028571428571482</v>
      </c>
      <c r="G26" s="486">
        <f>[1]меню!G26/[1]меню!$C$52*$C$52</f>
        <v>478.28571428571485</v>
      </c>
      <c r="H26" s="486">
        <f>[1]меню!H26/[1]меню!$C$52*$C$52</f>
        <v>0.24000000000000002</v>
      </c>
      <c r="I26" s="486">
        <f>[1]меню!I26/[1]меню!$C$52*$C$52</f>
        <v>0.2228571428571432</v>
      </c>
      <c r="J26" s="486">
        <v>0.77</v>
      </c>
      <c r="K26" s="486">
        <f>[1]меню!K26/[1]меню!$C$52*$C$52</f>
        <v>0</v>
      </c>
      <c r="L26" s="486">
        <f>[1]меню!L26/[1]меню!$C$52*$C$52</f>
        <v>0.54857142857142838</v>
      </c>
      <c r="M26" s="486">
        <f>[1]меню!M26/[1]меню!$C$52*$C$52</f>
        <v>231.71999999999997</v>
      </c>
      <c r="N26" s="486">
        <f>[1]меню!N26/[1]меню!$C$52*$C$52</f>
        <v>60.49714285714284</v>
      </c>
      <c r="O26" s="486">
        <f>[1]меню!O26/[1]меню!$C$52*$C$52</f>
        <v>5.1257142857142837</v>
      </c>
    </row>
    <row r="27" spans="1:15" s="109" customFormat="1" ht="15.75">
      <c r="A27" s="480">
        <v>639</v>
      </c>
      <c r="B27" s="481" t="s">
        <v>37</v>
      </c>
      <c r="C27" s="481">
        <v>200</v>
      </c>
      <c r="D27" s="487">
        <f>[1]меню!D27/[1]меню!$C$27*$C$27</f>
        <v>0.66666666666666696</v>
      </c>
      <c r="E27" s="487">
        <f>[1]меню!E27/[1]меню!$C$27*$C$27</f>
        <v>0</v>
      </c>
      <c r="F27" s="487">
        <f>[1]меню!F27/[1]меню!$C$27*$C$27</f>
        <v>34.8888888888889</v>
      </c>
      <c r="G27" s="487">
        <f>[1]меню!G27/[1]меню!$C$27*$C$27</f>
        <v>137.777777777778</v>
      </c>
      <c r="H27" s="487">
        <f>[1]меню!H27/[1]меню!$C$27*$C$27</f>
        <v>1.1111111111111099E-2</v>
      </c>
      <c r="I27" s="487">
        <f>[1]меню!I27/[1]меню!$C$27*$C$27</f>
        <v>0.16666666666666699</v>
      </c>
      <c r="J27" s="487">
        <f>[1]меню!J27/[1]меню!$C$27*$C$27</f>
        <v>1.1111111111111099E-2</v>
      </c>
      <c r="K27" s="487">
        <f>[1]меню!K27/[1]меню!$C$27*$C$27</f>
        <v>1.86666666666667</v>
      </c>
      <c r="L27" s="487">
        <f>[1]меню!L27/[1]меню!$C$27*$C$27</f>
        <v>62.7222222222222</v>
      </c>
      <c r="M27" s="487">
        <f>[1]меню!M27/[1]меню!$C$27*$C$27</f>
        <v>20.344444444444399</v>
      </c>
      <c r="N27" s="487">
        <f>[1]меню!N27/[1]меню!$C$27*$C$27</f>
        <v>7.6222222222222209</v>
      </c>
      <c r="O27" s="487">
        <f>[1]меню!O27/[1]меню!$C$27*$C$27</f>
        <v>1.7666666666666699</v>
      </c>
    </row>
    <row r="28" spans="1:15" s="109" customFormat="1" ht="15.75">
      <c r="A28" s="488">
        <v>13002</v>
      </c>
      <c r="B28" s="489" t="s">
        <v>29</v>
      </c>
      <c r="C28" s="490">
        <v>100</v>
      </c>
      <c r="D28" s="491">
        <f>[1]меню!D28/[1]меню!$C$28*$C$28</f>
        <v>4.7</v>
      </c>
      <c r="E28" s="491">
        <f>[1]меню!E28/[1]меню!$C$28*$C$28</f>
        <v>0.7</v>
      </c>
      <c r="F28" s="491">
        <f>[1]меню!F28/[1]меню!$C$28*$C$28</f>
        <v>49.8</v>
      </c>
      <c r="G28" s="491">
        <f>[1]меню!G28/[1]меню!$C$28*$C$28</f>
        <v>214</v>
      </c>
      <c r="H28" s="491">
        <f>[1]меню!H28/[1]меню!$C$28*$C$28</f>
        <v>0.03</v>
      </c>
      <c r="I28" s="491">
        <f>[1]меню!I28/[1]меню!$C$28*$C$28</f>
        <v>0</v>
      </c>
      <c r="J28" s="491">
        <f>[1]меню!J28/[1]меню!$C$28*$C$28</f>
        <v>0</v>
      </c>
      <c r="K28" s="491">
        <f>[1]меню!K28/[1]меню!$C$28*$C$28</f>
        <v>0</v>
      </c>
      <c r="L28" s="491">
        <f>[1]меню!L28/[1]меню!$C$28*$C$28</f>
        <v>8</v>
      </c>
      <c r="M28" s="491">
        <f>[1]меню!M28/[1]меню!$C$28*$C$28</f>
        <v>35</v>
      </c>
      <c r="N28" s="491">
        <f>[1]меню!N28/[1]меню!$C$28*$C$28</f>
        <v>8</v>
      </c>
      <c r="O28" s="491">
        <f>[1]меню!O28/[1]меню!$C$28*$C$28</f>
        <v>0.8</v>
      </c>
    </row>
    <row r="29" spans="1:15" s="109" customFormat="1" ht="15.75">
      <c r="A29" s="492"/>
      <c r="B29" s="493" t="s">
        <v>30</v>
      </c>
      <c r="C29" s="494"/>
      <c r="D29" s="495">
        <f>SUM(D23:D28)</f>
        <v>40.380952380952351</v>
      </c>
      <c r="E29" s="495">
        <f t="shared" ref="E29" si="1">SUM(E23:E28)</f>
        <v>54.838095238095185</v>
      </c>
      <c r="F29" s="495">
        <f t="shared" ref="F29" si="2">SUM(F23:F28)</f>
        <v>194.0007936507937</v>
      </c>
      <c r="G29" s="495">
        <f t="shared" ref="G29" si="3">SUM(G23:G28)</f>
        <v>1246.013492063493</v>
      </c>
      <c r="H29" s="495">
        <f t="shared" ref="H29" si="4">SUM(H23:H28)</f>
        <v>0.52444444444444438</v>
      </c>
      <c r="I29" s="495">
        <f t="shared" ref="I29" si="5">SUM(I23:I28)</f>
        <v>18.132857142857144</v>
      </c>
      <c r="J29" s="495">
        <f t="shared" ref="J29" si="6">SUM(J23:J28)</f>
        <v>0.78111111111111109</v>
      </c>
      <c r="K29" s="495">
        <f t="shared" ref="K29" si="7">SUM(K23:K28)</f>
        <v>6.5466666666666704</v>
      </c>
      <c r="L29" s="495">
        <f t="shared" ref="L29" si="8">SUM(L23:L28)</f>
        <v>182.07079365079363</v>
      </c>
      <c r="M29" s="495">
        <f t="shared" ref="M29" si="9">SUM(M23:M28)</f>
        <v>480.19777777777767</v>
      </c>
      <c r="N29" s="495">
        <f t="shared" ref="N29" si="10">SUM(N23:N28)</f>
        <v>222.32936507936509</v>
      </c>
      <c r="O29" s="514">
        <f t="shared" ref="O29" si="11">SUM(O23:O28)</f>
        <v>10.71904761904762</v>
      </c>
    </row>
    <row r="30" spans="1:15" ht="48" customHeight="1"/>
    <row r="31" spans="1:15">
      <c r="A31" s="808" t="s">
        <v>6</v>
      </c>
      <c r="B31" s="804" t="s">
        <v>31</v>
      </c>
      <c r="C31" s="804" t="s">
        <v>7</v>
      </c>
      <c r="D31" s="796" t="s">
        <v>8</v>
      </c>
      <c r="E31" s="796" t="s">
        <v>9</v>
      </c>
      <c r="F31" s="796" t="s">
        <v>10</v>
      </c>
      <c r="G31" s="796" t="s">
        <v>11</v>
      </c>
      <c r="H31" s="790" t="s">
        <v>12</v>
      </c>
      <c r="I31" s="790"/>
      <c r="J31" s="790"/>
      <c r="K31" s="790"/>
      <c r="L31" s="790" t="s">
        <v>13</v>
      </c>
      <c r="M31" s="790"/>
      <c r="N31" s="790"/>
      <c r="O31" s="791"/>
    </row>
    <row r="32" spans="1:15">
      <c r="A32" s="809"/>
      <c r="B32" s="805"/>
      <c r="C32" s="805"/>
      <c r="D32" s="798"/>
      <c r="E32" s="798"/>
      <c r="F32" s="798"/>
      <c r="G32" s="798"/>
      <c r="H32" s="792"/>
      <c r="I32" s="792"/>
      <c r="J32" s="792"/>
      <c r="K32" s="792"/>
      <c r="L32" s="792"/>
      <c r="M32" s="792"/>
      <c r="N32" s="792"/>
      <c r="O32" s="793"/>
    </row>
    <row r="33" spans="1:15" ht="15.75">
      <c r="A33" s="809"/>
      <c r="B33" s="805"/>
      <c r="C33" s="805"/>
      <c r="D33" s="799"/>
      <c r="E33" s="799"/>
      <c r="F33" s="799"/>
      <c r="G33" s="799"/>
      <c r="H33" s="471" t="s">
        <v>14</v>
      </c>
      <c r="I33" s="471" t="s">
        <v>15</v>
      </c>
      <c r="J33" s="471" t="s">
        <v>16</v>
      </c>
      <c r="K33" s="471" t="s">
        <v>17</v>
      </c>
      <c r="L33" s="471" t="s">
        <v>18</v>
      </c>
      <c r="M33" s="471" t="s">
        <v>19</v>
      </c>
      <c r="N33" s="471" t="s">
        <v>20</v>
      </c>
      <c r="O33" s="511" t="s">
        <v>21</v>
      </c>
    </row>
    <row r="34" spans="1:15" ht="15.75">
      <c r="A34" s="381"/>
      <c r="B34" s="470" t="s">
        <v>38</v>
      </c>
      <c r="C34" s="470"/>
      <c r="D34" s="470"/>
      <c r="E34" s="470"/>
      <c r="F34" s="470"/>
      <c r="G34" s="470"/>
      <c r="H34" s="470"/>
      <c r="I34" s="470"/>
      <c r="J34" s="470"/>
      <c r="K34" s="515"/>
      <c r="L34" s="796"/>
      <c r="M34" s="796"/>
      <c r="N34" s="796"/>
      <c r="O34" s="797"/>
    </row>
    <row r="35" spans="1:15" ht="15.75">
      <c r="A35" s="496"/>
      <c r="B35" s="497" t="s">
        <v>23</v>
      </c>
      <c r="C35" s="498"/>
      <c r="D35" s="498"/>
      <c r="E35" s="498"/>
      <c r="F35" s="498"/>
      <c r="G35" s="498"/>
      <c r="H35" s="498"/>
      <c r="I35" s="516"/>
      <c r="J35" s="498"/>
      <c r="K35" s="516"/>
      <c r="L35" s="498"/>
      <c r="M35" s="498"/>
      <c r="N35" s="794"/>
      <c r="O35" s="795"/>
    </row>
    <row r="36" spans="1:15" ht="15.75">
      <c r="A36" s="480">
        <v>11</v>
      </c>
      <c r="B36" s="359" t="s">
        <v>39</v>
      </c>
      <c r="C36" s="359">
        <v>100</v>
      </c>
      <c r="D36" s="486">
        <f>[1]меню!D36/[1]меню!$C$36*$C$36</f>
        <v>0.8</v>
      </c>
      <c r="E36" s="486">
        <f>[1]меню!E36/[1]меню!$C$36*$C$36</f>
        <v>3.1</v>
      </c>
      <c r="F36" s="486">
        <f>[1]меню!F36/[1]меню!$C$36*$C$36</f>
        <v>5.3</v>
      </c>
      <c r="G36" s="486">
        <f>[1]меню!G36/[1]меню!$C$36*$C$36</f>
        <v>53</v>
      </c>
      <c r="H36" s="486">
        <f>[1]меню!H36/[1]меню!$C$36*$C$36</f>
        <v>0.04</v>
      </c>
      <c r="I36" s="486">
        <f>[1]меню!I36/[1]меню!$C$36*$C$36</f>
        <v>28.720000000000002</v>
      </c>
      <c r="J36" s="486">
        <v>0</v>
      </c>
      <c r="K36" s="486">
        <f>[1]меню!K36/[1]меню!$C$36*$C$36</f>
        <v>4.5199999999999996</v>
      </c>
      <c r="L36" s="486">
        <f>[1]меню!L36/[1]меню!$C$36*$C$36</f>
        <v>45.52</v>
      </c>
      <c r="M36" s="486">
        <f>[1]меню!M36/[1]меню!$C$36*$C$36</f>
        <v>31.540000000000003</v>
      </c>
      <c r="N36" s="486">
        <f>[1]меню!N36/[1]меню!$C$36*$C$36</f>
        <v>17.239999999999998</v>
      </c>
      <c r="O36" s="486">
        <f>[1]меню!O36/[1]меню!$C$36*$C$36</f>
        <v>0.57999999999999996</v>
      </c>
    </row>
    <row r="37" spans="1:15" ht="15.75">
      <c r="A37" s="480">
        <v>201</v>
      </c>
      <c r="B37" s="359" t="s">
        <v>40</v>
      </c>
      <c r="C37" s="359">
        <v>250</v>
      </c>
      <c r="D37" s="486">
        <f>[1]меню!D37/[1]меню!$C$37*$C$37</f>
        <v>6.2</v>
      </c>
      <c r="E37" s="486">
        <f>[1]меню!E37/[1]меню!$C$37*$C$37</f>
        <v>5.6000000000000005</v>
      </c>
      <c r="F37" s="486">
        <f>[1]меню!F37/[1]меню!$C$37*$C$37</f>
        <v>22.3</v>
      </c>
      <c r="G37" s="486">
        <f>[1]меню!G37/[1]меню!$C$37*$C$37</f>
        <v>166.99999999999997</v>
      </c>
      <c r="H37" s="486">
        <f>[1]меню!H37/[1]меню!$C$37*$C$37</f>
        <v>0.16</v>
      </c>
      <c r="I37" s="486">
        <f>[1]меню!I37/[1]меню!$C$37*$C$37</f>
        <v>3.13</v>
      </c>
      <c r="J37" s="486">
        <f>[1]меню!J37/[1]меню!$C$37*$C$37</f>
        <v>0.01</v>
      </c>
      <c r="K37" s="486">
        <f>[1]меню!K37/[1]меню!$C$37*$C$37</f>
        <v>28.43</v>
      </c>
      <c r="L37" s="486">
        <f>[1]меню!L37/[1]меню!$C$37*$C$37</f>
        <v>0.17</v>
      </c>
      <c r="M37" s="486">
        <f>[1]меню!M37/[1]меню!$C$37*$C$37</f>
        <v>69.03</v>
      </c>
      <c r="N37" s="486">
        <f>[1]меню!N37/[1]меню!$C$37*$C$37</f>
        <v>26.6</v>
      </c>
      <c r="O37" s="486">
        <f>[1]меню!O37/[1]меню!$C$37*$C$37</f>
        <v>1.7399999999999998</v>
      </c>
    </row>
    <row r="38" spans="1:15" ht="15.75">
      <c r="A38" s="481">
        <v>388</v>
      </c>
      <c r="B38" s="359" t="s">
        <v>41</v>
      </c>
      <c r="C38" s="359">
        <v>100</v>
      </c>
      <c r="D38" s="486">
        <f>[1]меню!D38/[1]меню!$C$78*$C$78</f>
        <v>22.285714285714299</v>
      </c>
      <c r="E38" s="486">
        <f>[1]меню!E38/[1]меню!$C$78*$C$78</f>
        <v>15.0857142857143</v>
      </c>
      <c r="F38" s="486">
        <f>[1]меню!F38/[1]меню!$C$78*$C$78</f>
        <v>26.0571428571429</v>
      </c>
      <c r="G38" s="486">
        <f>[1]меню!G38/[1]меню!$C$78*$C$78</f>
        <v>336</v>
      </c>
      <c r="H38" s="486">
        <f>[1]меню!H38/[1]меню!$C$78*$C$78</f>
        <v>0.20571428571428599</v>
      </c>
      <c r="I38" s="486">
        <f>[1]меню!I38/[1]меню!$C$78*$C$78</f>
        <v>0.54857142857142904</v>
      </c>
      <c r="J38" s="486">
        <f>[1]меню!J38/[1]меню!$C$78*$C$78</f>
        <v>3.4285714285714301E-2</v>
      </c>
      <c r="K38" s="486">
        <f>[1]меню!K38/[1]меню!$C$78*$C$78</f>
        <v>1.30285714285714</v>
      </c>
      <c r="L38" s="486">
        <f>[1]меню!L38/[1]меню!$C$78*$C$78</f>
        <v>90.428571428571402</v>
      </c>
      <c r="M38" s="486">
        <f>[1]меню!M38/[1]меню!$C$78*$C$78</f>
        <v>405.58285714285705</v>
      </c>
      <c r="N38" s="486">
        <f>[1]меню!N38/[1]меню!$C$78*$C$78</f>
        <v>63.822857142857103</v>
      </c>
      <c r="O38" s="486">
        <f>[1]меню!O38/[1]меню!$C$78*$C$78</f>
        <v>1.8857142857142899</v>
      </c>
    </row>
    <row r="39" spans="1:15" ht="15.75">
      <c r="A39" s="481">
        <v>43</v>
      </c>
      <c r="B39" s="359" t="s">
        <v>42</v>
      </c>
      <c r="C39" s="359">
        <v>200</v>
      </c>
      <c r="D39" s="486">
        <f>[1]меню!D39/[1]меню!$C$39*$C$39</f>
        <v>4.2666666666666675</v>
      </c>
      <c r="E39" s="486">
        <f>[1]меню!E39/[1]меню!$C$39*$C$39</f>
        <v>8.9333333333333336</v>
      </c>
      <c r="F39" s="486">
        <f>[1]меню!F39/[1]меню!$C$39*$C$39</f>
        <v>29.2</v>
      </c>
      <c r="G39" s="486">
        <f>[1]меню!G39/[1]меню!$C$39*$C$39</f>
        <v>217.33333333333334</v>
      </c>
      <c r="H39" s="486">
        <f>[1]меню!H39/[1]меню!$C$39*$C$39</f>
        <v>9.3333333333333338E-2</v>
      </c>
      <c r="I39" s="486">
        <f>[1]меню!I39/[1]меню!$C$39*$C$39</f>
        <v>5.6933333333333325</v>
      </c>
      <c r="J39" s="486">
        <f>[1]меню!J39/[1]меню!$C$39*$C$39</f>
        <v>1.3333333333333334E-2</v>
      </c>
      <c r="K39" s="486">
        <f>[1]меню!K39/[1]меню!$C$39*$C$39</f>
        <v>0.17333333333333334</v>
      </c>
      <c r="L39" s="486">
        <f>[1]меню!L39/[1]меню!$C$39*$C$39</f>
        <v>30.48</v>
      </c>
      <c r="M39" s="486">
        <f>[1]меню!M39/[1]меню!$C$39*$C$39</f>
        <v>65.74666666666667</v>
      </c>
      <c r="N39" s="486">
        <f>[1]меню!N39/[1]меню!$C$39*$C$39</f>
        <v>21.546666666666667</v>
      </c>
      <c r="O39" s="486">
        <f>[1]меню!O39/[1]меню!$C$39*$C$39</f>
        <v>0.88</v>
      </c>
    </row>
    <row r="40" spans="1:15" ht="15.75">
      <c r="A40" s="480">
        <v>685</v>
      </c>
      <c r="B40" s="359" t="s">
        <v>43</v>
      </c>
      <c r="C40" s="359">
        <v>200</v>
      </c>
      <c r="D40" s="486">
        <f>[1]меню!D40/[1]меню!$C$40*$C$40</f>
        <v>0.21621621621621601</v>
      </c>
      <c r="E40" s="486">
        <f>[1]меню!E40/[1]меню!$C$40*$C$40</f>
        <v>0</v>
      </c>
      <c r="F40" s="486">
        <f>[1]меню!F40/[1]меню!$C$40*$C$40</f>
        <v>16.2162162162162</v>
      </c>
      <c r="G40" s="486">
        <f>[1]меню!G40/[1]меню!$C$40*$C$40</f>
        <v>62.702702702702709</v>
      </c>
      <c r="H40" s="486">
        <v>0</v>
      </c>
      <c r="I40" s="486">
        <f>[1]меню!I40/[1]меню!$C$40*$C$40</f>
        <v>0.32432432432432401</v>
      </c>
      <c r="J40" s="486">
        <v>0</v>
      </c>
      <c r="K40" s="486">
        <v>0</v>
      </c>
      <c r="L40" s="486">
        <f>[1]меню!L40/[1]меню!$C$40*$C$40</f>
        <v>5.71891891891892</v>
      </c>
      <c r="M40" s="486">
        <f>[1]меню!M40/[1]меню!$C$40*$C$40</f>
        <v>8.8864864864864899</v>
      </c>
      <c r="N40" s="486">
        <f>[1]меню!N40/[1]меню!$C$40*$C$40</f>
        <v>3.93513513513513</v>
      </c>
      <c r="O40" s="486">
        <f>[1]меню!O40/[1]меню!$C$40*$C$40</f>
        <v>0.75675675675675702</v>
      </c>
    </row>
    <row r="41" spans="1:15" ht="15.75">
      <c r="A41" s="480" t="s">
        <v>44</v>
      </c>
      <c r="B41" s="359" t="s">
        <v>45</v>
      </c>
      <c r="C41" s="359">
        <v>100</v>
      </c>
      <c r="D41" s="486">
        <f>[1]меню!D41/[1]меню!$C$41*$C$41</f>
        <v>0.3</v>
      </c>
      <c r="E41" s="486">
        <f>[1]меню!E41/[1]меню!$C$41*$C$41</f>
        <v>0</v>
      </c>
      <c r="F41" s="486">
        <f>[1]меню!F41/[1]меню!$C$41*$C$41</f>
        <v>10.199999999999999</v>
      </c>
      <c r="G41" s="486">
        <f>[1]меню!G41/[1]меню!$C$41*$C$41</f>
        <v>41</v>
      </c>
      <c r="H41" s="486">
        <f>[1]меню!H41/[1]меню!$C$41*$C$41</f>
        <v>0.01</v>
      </c>
      <c r="I41" s="486">
        <f>[1]меню!I41/[1]меню!$C$41*$C$41</f>
        <v>6.5</v>
      </c>
      <c r="J41" s="486">
        <v>0</v>
      </c>
      <c r="K41" s="486">
        <v>0</v>
      </c>
      <c r="L41" s="486">
        <f>[1]меню!L41/[1]меню!$C$41*$C$41</f>
        <v>8</v>
      </c>
      <c r="M41" s="486">
        <f>[1]меню!M41/[1]меню!$C$41*$C$41</f>
        <v>5.5</v>
      </c>
      <c r="N41" s="486">
        <f>[1]меню!N41/[1]меню!$C$41*$C$41</f>
        <v>4.5</v>
      </c>
      <c r="O41" s="486">
        <f>[1]меню!O41/[1]меню!$C$41*$C$41</f>
        <v>1.1000000000000001</v>
      </c>
    </row>
    <row r="42" spans="1:15" ht="15.75">
      <c r="A42" s="492">
        <v>13002</v>
      </c>
      <c r="B42" s="365" t="s">
        <v>29</v>
      </c>
      <c r="C42" s="499">
        <v>100</v>
      </c>
      <c r="D42" s="486">
        <f>[1]меню!D42/[1]меню!$C$42*$C$42</f>
        <v>4.7</v>
      </c>
      <c r="E42" s="486">
        <f>[1]меню!E42/[1]меню!$C$42*$C$42</f>
        <v>0.7</v>
      </c>
      <c r="F42" s="486">
        <f>[1]меню!F42/[1]меню!$C$42*$C$42</f>
        <v>49.8</v>
      </c>
      <c r="G42" s="486">
        <f>[1]меню!G42/[1]меню!$C$42*$C$42</f>
        <v>214</v>
      </c>
      <c r="H42" s="486">
        <f>[1]меню!H42/[1]меню!$C$42*$C$42</f>
        <v>0.03</v>
      </c>
      <c r="I42" s="486">
        <v>0</v>
      </c>
      <c r="J42" s="486">
        <v>0</v>
      </c>
      <c r="K42" s="486">
        <v>0</v>
      </c>
      <c r="L42" s="486">
        <f>[1]меню!L42/[1]меню!$C$42*$C$42</f>
        <v>8</v>
      </c>
      <c r="M42" s="486">
        <f>[1]меню!M42/[1]меню!$C$42*$C$42</f>
        <v>35</v>
      </c>
      <c r="N42" s="486">
        <f>[1]меню!N42/[1]меню!$C$42*$C$42</f>
        <v>8</v>
      </c>
      <c r="O42" s="486">
        <f>[1]меню!O42/[1]меню!$C$42*$C$42</f>
        <v>0.8</v>
      </c>
    </row>
    <row r="43" spans="1:15" ht="15.75">
      <c r="A43" s="364"/>
      <c r="B43" s="500" t="s">
        <v>30</v>
      </c>
      <c r="C43" s="366"/>
      <c r="D43" s="501">
        <f>SUM(D36:D42)</f>
        <v>38.768597168597182</v>
      </c>
      <c r="E43" s="501">
        <f t="shared" ref="E43:O43" si="12">SUM(E36:E42)</f>
        <v>33.419047619047632</v>
      </c>
      <c r="F43" s="501">
        <f t="shared" si="12"/>
        <v>159.07335907335909</v>
      </c>
      <c r="G43" s="501">
        <f t="shared" si="12"/>
        <v>1091.036036036036</v>
      </c>
      <c r="H43" s="501">
        <f t="shared" si="12"/>
        <v>0.53904761904761933</v>
      </c>
      <c r="I43" s="501">
        <f t="shared" si="12"/>
        <v>44.916229086229087</v>
      </c>
      <c r="J43" s="501">
        <f t="shared" si="12"/>
        <v>5.7619047619047639E-2</v>
      </c>
      <c r="K43" s="501">
        <f t="shared" si="12"/>
        <v>34.426190476190477</v>
      </c>
      <c r="L43" s="501">
        <f t="shared" si="12"/>
        <v>188.31749034749032</v>
      </c>
      <c r="M43" s="501">
        <f t="shared" si="12"/>
        <v>621.28601029601032</v>
      </c>
      <c r="N43" s="501">
        <f t="shared" si="12"/>
        <v>145.64465894465891</v>
      </c>
      <c r="O43" s="501">
        <f t="shared" si="12"/>
        <v>7.7424710424710463</v>
      </c>
    </row>
    <row r="44" spans="1:15" ht="60" customHeight="1"/>
    <row r="45" spans="1:15">
      <c r="A45" s="808" t="s">
        <v>6</v>
      </c>
      <c r="B45" s="804" t="s">
        <v>31</v>
      </c>
      <c r="C45" s="804" t="s">
        <v>7</v>
      </c>
      <c r="D45" s="796" t="s">
        <v>8</v>
      </c>
      <c r="E45" s="796" t="s">
        <v>9</v>
      </c>
      <c r="F45" s="796" t="s">
        <v>10</v>
      </c>
      <c r="G45" s="796" t="s">
        <v>11</v>
      </c>
      <c r="H45" s="790" t="s">
        <v>12</v>
      </c>
      <c r="I45" s="790"/>
      <c r="J45" s="790"/>
      <c r="K45" s="790"/>
      <c r="L45" s="790" t="s">
        <v>13</v>
      </c>
      <c r="M45" s="790"/>
      <c r="N45" s="790"/>
      <c r="O45" s="791"/>
    </row>
    <row r="46" spans="1:15">
      <c r="A46" s="809"/>
      <c r="B46" s="805"/>
      <c r="C46" s="805"/>
      <c r="D46" s="798"/>
      <c r="E46" s="798"/>
      <c r="F46" s="798"/>
      <c r="G46" s="798"/>
      <c r="H46" s="792"/>
      <c r="I46" s="792"/>
      <c r="J46" s="792"/>
      <c r="K46" s="792"/>
      <c r="L46" s="792"/>
      <c r="M46" s="792"/>
      <c r="N46" s="792"/>
      <c r="O46" s="793"/>
    </row>
    <row r="47" spans="1:15" ht="15.75">
      <c r="A47" s="809"/>
      <c r="B47" s="805"/>
      <c r="C47" s="805"/>
      <c r="D47" s="799"/>
      <c r="E47" s="799"/>
      <c r="F47" s="799"/>
      <c r="G47" s="799"/>
      <c r="H47" s="471" t="s">
        <v>14</v>
      </c>
      <c r="I47" s="471" t="s">
        <v>15</v>
      </c>
      <c r="J47" s="471" t="s">
        <v>16</v>
      </c>
      <c r="K47" s="471" t="s">
        <v>17</v>
      </c>
      <c r="L47" s="471" t="s">
        <v>18</v>
      </c>
      <c r="M47" s="471" t="s">
        <v>19</v>
      </c>
      <c r="N47" s="471" t="s">
        <v>20</v>
      </c>
      <c r="O47" s="511" t="s">
        <v>21</v>
      </c>
    </row>
    <row r="48" spans="1:15" ht="15.75">
      <c r="A48" s="381"/>
      <c r="B48" s="470" t="s">
        <v>46</v>
      </c>
      <c r="C48" s="470"/>
      <c r="D48" s="470"/>
      <c r="E48" s="470"/>
      <c r="F48" s="470"/>
      <c r="G48" s="470"/>
      <c r="H48" s="470"/>
      <c r="I48" s="470"/>
      <c r="J48" s="470"/>
      <c r="K48" s="515"/>
      <c r="L48" s="796"/>
      <c r="M48" s="796"/>
      <c r="N48" s="796"/>
      <c r="O48" s="797"/>
    </row>
    <row r="49" spans="1:15" ht="15.75">
      <c r="A49" s="496"/>
      <c r="B49" s="497" t="s">
        <v>23</v>
      </c>
      <c r="C49" s="498"/>
      <c r="D49" s="498"/>
      <c r="E49" s="498"/>
      <c r="F49" s="498"/>
      <c r="G49" s="498"/>
      <c r="H49" s="498"/>
      <c r="I49" s="516"/>
      <c r="J49" s="498"/>
      <c r="K49" s="516"/>
      <c r="L49" s="498"/>
      <c r="M49" s="498"/>
      <c r="N49" s="794"/>
      <c r="O49" s="795"/>
    </row>
    <row r="50" spans="1:15" ht="15.75">
      <c r="A50" s="480">
        <v>43</v>
      </c>
      <c r="B50" s="359" t="s">
        <v>47</v>
      </c>
      <c r="C50" s="359">
        <v>100</v>
      </c>
      <c r="D50" s="486">
        <f>[1]меню!D50/[1]меню!$C$50*$C$50</f>
        <v>1.3333333333333335</v>
      </c>
      <c r="E50" s="486">
        <f>[1]меню!E50/[1]меню!$C$50*$C$50</f>
        <v>5.166666666666667</v>
      </c>
      <c r="F50" s="486">
        <f>[1]меню!F50/[1]меню!$C$50*$C$50</f>
        <v>8.8333333333333339</v>
      </c>
      <c r="G50" s="486">
        <f>[1]меню!G50/[1]меню!$C$50*$C$50</f>
        <v>88.333333333333329</v>
      </c>
      <c r="H50" s="486">
        <f>[1]меню!H50/[1]меню!$C$50*$C$50</f>
        <v>6.6666666666666666E-2</v>
      </c>
      <c r="I50" s="486">
        <f>[1]меню!I50/[1]меню!$C$50*$C$50</f>
        <v>47.86666666666666</v>
      </c>
      <c r="J50" s="486">
        <f>[1]меню!J50/[1]меню!$C$50*$C$50</f>
        <v>53.349999999999994</v>
      </c>
      <c r="K50" s="486">
        <f>[1]меню!K50/[1]меню!$C$50*$C$50</f>
        <v>7.5333333333333323</v>
      </c>
      <c r="L50" s="486">
        <f>[1]меню!L50/[1]меню!$C$50*$C$50</f>
        <v>75.866666666666674</v>
      </c>
      <c r="M50" s="486">
        <f>[1]меню!M50/[1]меню!$C$50*$C$50</f>
        <v>52.566666666666663</v>
      </c>
      <c r="N50" s="486">
        <f>[1]меню!N50/[1]меню!$C$50*$C$50</f>
        <v>28.733333333333334</v>
      </c>
      <c r="O50" s="486">
        <f>[1]меню!O50/[1]меню!$C$50*$C$50</f>
        <v>0.96666666666666656</v>
      </c>
    </row>
    <row r="51" spans="1:15" ht="15.75">
      <c r="A51" s="480">
        <v>40</v>
      </c>
      <c r="B51" s="359" t="s">
        <v>48</v>
      </c>
      <c r="C51" s="359">
        <v>250</v>
      </c>
      <c r="D51" s="486">
        <f>[1]меню!D51/[1]меню!$C$51*$C$51</f>
        <v>15.875</v>
      </c>
      <c r="E51" s="359">
        <v>12.8</v>
      </c>
      <c r="F51" s="359">
        <v>0.4</v>
      </c>
      <c r="G51" s="359">
        <v>168.7</v>
      </c>
      <c r="H51" s="359">
        <v>0.04</v>
      </c>
      <c r="I51" s="359">
        <v>0</v>
      </c>
      <c r="J51" s="359">
        <v>0.02</v>
      </c>
      <c r="K51" s="359">
        <v>0</v>
      </c>
      <c r="L51" s="359">
        <v>11.2</v>
      </c>
      <c r="M51" s="359">
        <v>0</v>
      </c>
      <c r="N51" s="359">
        <v>0</v>
      </c>
      <c r="O51" s="361">
        <v>2.1</v>
      </c>
    </row>
    <row r="52" spans="1:15" ht="15.75">
      <c r="A52" s="480">
        <v>37</v>
      </c>
      <c r="B52" s="359" t="s">
        <v>49</v>
      </c>
      <c r="C52" s="359">
        <v>180</v>
      </c>
      <c r="D52" s="486">
        <f>[1]меню!D52/[1]меню!$C$104*$C$104</f>
        <v>7.3384615384615319</v>
      </c>
      <c r="E52" s="486">
        <f>[1]меню!E52/[1]меню!$C$104*$C$104</f>
        <v>8.584615384615379</v>
      </c>
      <c r="F52" s="486">
        <f>[1]меню!F52/[1]меню!$C$104*$C$104</f>
        <v>48.738461538461515</v>
      </c>
      <c r="G52" s="486">
        <f>[1]меню!G52/[1]меню!$C$104*$C$104</f>
        <v>304.61538461538481</v>
      </c>
      <c r="H52" s="486">
        <f>[1]меню!H52/[1]меню!$C$104*$C$104</f>
        <v>6.9230769230769235E-2</v>
      </c>
      <c r="I52" s="486">
        <f>[1]меню!I52/[1]меню!$C$104*$C$104</f>
        <v>4.1538461538461524E-2</v>
      </c>
      <c r="J52" s="486">
        <f>[1]меню!J52/[1]меню!$C$104*$C$104</f>
        <v>0</v>
      </c>
      <c r="K52" s="486">
        <f>[1]меню!K52/[1]меню!$C$104*$C$104</f>
        <v>0.9138461538461532</v>
      </c>
      <c r="L52" s="486">
        <f>[1]меню!L52/[1]меню!$C$104*$C$104</f>
        <v>10.509230769230772</v>
      </c>
      <c r="M52" s="486">
        <f>[1]меню!M52/[1]меню!$C$104*$C$104</f>
        <v>43.518461538461516</v>
      </c>
      <c r="N52" s="486">
        <f>[1]меню!N52/[1]меню!$C$104*$C$104</f>
        <v>16.02</v>
      </c>
      <c r="O52" s="361">
        <v>0.61</v>
      </c>
    </row>
    <row r="53" spans="1:15" ht="15.75">
      <c r="A53" s="480">
        <v>437</v>
      </c>
      <c r="B53" s="359" t="s">
        <v>50</v>
      </c>
      <c r="C53" s="359">
        <v>200</v>
      </c>
      <c r="D53" s="486">
        <f>[1]меню!D53/[1]меню!$C$53*$C$53</f>
        <v>9.1999999999999993</v>
      </c>
      <c r="E53" s="486">
        <f>[1]меню!E53/[1]меню!$C$53*$C$53</f>
        <v>4.3999999999999995</v>
      </c>
      <c r="F53" s="486">
        <f>[1]меню!F53/[1]меню!$C$53*$C$53</f>
        <v>2.666666666666667</v>
      </c>
      <c r="G53" s="486">
        <f>[1]меню!G53/[1]меню!$C$53*$C$53</f>
        <v>88</v>
      </c>
      <c r="H53" s="486">
        <f>[1]меню!H53/[1]меню!$C$53*$C$53</f>
        <v>0.12</v>
      </c>
      <c r="I53" s="486">
        <f>[1]меню!I53/[1]меню!$C$53*$C$53</f>
        <v>2.6799999999999997</v>
      </c>
      <c r="J53" s="486">
        <f>[1]меню!J53/[1]меню!$C$53*$C$53</f>
        <v>0</v>
      </c>
      <c r="K53" s="486">
        <f>[1]меню!K53/[1]меню!$C$53*$C$53</f>
        <v>0.78666666666666663</v>
      </c>
      <c r="L53" s="486">
        <f>[1]меню!L53/[1]меню!$C$53*$C$53</f>
        <v>21.146666666666665</v>
      </c>
      <c r="M53" s="486">
        <f>[1]меню!M53/[1]меню!$C$53*$C$53</f>
        <v>307.2</v>
      </c>
      <c r="N53" s="486">
        <f>[1]меню!N53/[1]меню!$C$53*$C$53</f>
        <v>42.573333333333338</v>
      </c>
      <c r="O53" s="486">
        <f>[1]меню!O53/[1]меню!$C$53*$C$53</f>
        <v>3.1466666666666665</v>
      </c>
    </row>
    <row r="54" spans="1:15" ht="15.75">
      <c r="A54" s="480">
        <v>382</v>
      </c>
      <c r="B54" s="359" t="s">
        <v>51</v>
      </c>
      <c r="C54" s="359">
        <v>200</v>
      </c>
      <c r="D54" s="502">
        <v>5.72</v>
      </c>
      <c r="E54" s="502">
        <v>5.76</v>
      </c>
      <c r="F54" s="502">
        <f>19.81/100*200</f>
        <v>39.619999999999997</v>
      </c>
      <c r="G54" s="502">
        <f>97.78/100*200</f>
        <v>195.56</v>
      </c>
      <c r="H54" s="502">
        <f>0.04/100*200</f>
        <v>0.08</v>
      </c>
      <c r="I54" s="502">
        <f>8.89/100*200</f>
        <v>17.78</v>
      </c>
      <c r="J54" s="502">
        <f>0.01/100*200</f>
        <v>0.02</v>
      </c>
      <c r="K54" s="502">
        <f>0.22/100*200</f>
        <v>0.44</v>
      </c>
      <c r="L54" s="502">
        <f>44.44/100*200</f>
        <v>88.88</v>
      </c>
      <c r="M54" s="502">
        <f>40/100*200</f>
        <v>80</v>
      </c>
      <c r="N54" s="502">
        <f>22.22/100*200</f>
        <v>44.44</v>
      </c>
      <c r="O54" s="502">
        <v>0.88</v>
      </c>
    </row>
    <row r="55" spans="1:15" ht="15.75">
      <c r="A55" s="488">
        <v>13002</v>
      </c>
      <c r="B55" s="503" t="s">
        <v>29</v>
      </c>
      <c r="C55" s="504">
        <v>100</v>
      </c>
      <c r="D55" s="486">
        <f>[1]меню!D55/[1]меню!$C$55*$C$55</f>
        <v>4.7</v>
      </c>
      <c r="E55" s="486">
        <f>[1]меню!E55/[1]меню!$C$55*$C$55</f>
        <v>0.7</v>
      </c>
      <c r="F55" s="486">
        <f>[1]меню!F55/[1]меню!$C$55*$C$55</f>
        <v>49.8</v>
      </c>
      <c r="G55" s="486">
        <f>[1]меню!G55/[1]меню!$C$55*$C$55</f>
        <v>214</v>
      </c>
      <c r="H55" s="486">
        <f>[1]меню!H55/[1]меню!$C$55*$C$55</f>
        <v>0.03</v>
      </c>
      <c r="I55" s="486">
        <f>[1]меню!I55/[1]меню!$C$55*$C$55</f>
        <v>0</v>
      </c>
      <c r="J55" s="486">
        <f>[1]меню!J55/[1]меню!$C$55*$C$55</f>
        <v>0</v>
      </c>
      <c r="K55" s="486">
        <f>[1]меню!K55/[1]меню!$C$55*$C$55</f>
        <v>0</v>
      </c>
      <c r="L55" s="486">
        <f>[1]меню!L55/[1]меню!$C$55*$C$55</f>
        <v>8</v>
      </c>
      <c r="M55" s="486">
        <f>[1]меню!M55/[1]меню!$C$55*$C$55</f>
        <v>35</v>
      </c>
      <c r="N55" s="486">
        <f>[1]меню!N55/[1]меню!$C$55*$C$55</f>
        <v>8</v>
      </c>
      <c r="O55" s="486">
        <f>[1]меню!O55/[1]меню!$C$55*$C$55</f>
        <v>0.8</v>
      </c>
    </row>
    <row r="56" spans="1:15" ht="15.75">
      <c r="A56" s="364"/>
      <c r="B56" s="500" t="s">
        <v>30</v>
      </c>
      <c r="C56" s="366"/>
      <c r="D56" s="501">
        <f t="shared" ref="D56:O56" si="13">SUM(D50:D55)</f>
        <v>44.166794871794863</v>
      </c>
      <c r="E56" s="501">
        <f t="shared" si="13"/>
        <v>37.411282051282051</v>
      </c>
      <c r="F56" s="501">
        <f t="shared" si="13"/>
        <v>150.05846153846153</v>
      </c>
      <c r="G56" s="501">
        <f t="shared" si="13"/>
        <v>1059.208717948718</v>
      </c>
      <c r="H56" s="501">
        <f t="shared" si="13"/>
        <v>0.40589743589743588</v>
      </c>
      <c r="I56" s="501">
        <f t="shared" si="13"/>
        <v>68.368205128205119</v>
      </c>
      <c r="J56" s="501">
        <f t="shared" si="13"/>
        <v>53.39</v>
      </c>
      <c r="K56" s="501">
        <f t="shared" si="13"/>
        <v>9.6738461538461529</v>
      </c>
      <c r="L56" s="501">
        <f t="shared" si="13"/>
        <v>215.60256410256409</v>
      </c>
      <c r="M56" s="501">
        <f t="shared" si="13"/>
        <v>518.2851282051281</v>
      </c>
      <c r="N56" s="501">
        <f t="shared" si="13"/>
        <v>139.76666666666665</v>
      </c>
      <c r="O56" s="501">
        <f t="shared" si="13"/>
        <v>8.5033333333333321</v>
      </c>
    </row>
    <row r="57" spans="1:15" ht="63" customHeight="1"/>
    <row r="58" spans="1:15">
      <c r="A58" s="808" t="s">
        <v>6</v>
      </c>
      <c r="B58" s="804" t="s">
        <v>31</v>
      </c>
      <c r="C58" s="804" t="s">
        <v>7</v>
      </c>
      <c r="D58" s="796" t="s">
        <v>8</v>
      </c>
      <c r="E58" s="796" t="s">
        <v>9</v>
      </c>
      <c r="F58" s="796" t="s">
        <v>10</v>
      </c>
      <c r="G58" s="796" t="s">
        <v>11</v>
      </c>
      <c r="H58" s="790" t="s">
        <v>12</v>
      </c>
      <c r="I58" s="790"/>
      <c r="J58" s="790"/>
      <c r="K58" s="790"/>
      <c r="L58" s="790" t="s">
        <v>13</v>
      </c>
      <c r="M58" s="790"/>
      <c r="N58" s="790"/>
      <c r="O58" s="791"/>
    </row>
    <row r="59" spans="1:15">
      <c r="A59" s="809"/>
      <c r="B59" s="805"/>
      <c r="C59" s="805"/>
      <c r="D59" s="798"/>
      <c r="E59" s="798"/>
      <c r="F59" s="798"/>
      <c r="G59" s="798"/>
      <c r="H59" s="792"/>
      <c r="I59" s="792"/>
      <c r="J59" s="792"/>
      <c r="K59" s="792"/>
      <c r="L59" s="792"/>
      <c r="M59" s="792"/>
      <c r="N59" s="792"/>
      <c r="O59" s="793"/>
    </row>
    <row r="60" spans="1:15" ht="15.75">
      <c r="A60" s="809"/>
      <c r="B60" s="805"/>
      <c r="C60" s="805"/>
      <c r="D60" s="799"/>
      <c r="E60" s="799"/>
      <c r="F60" s="799"/>
      <c r="G60" s="799"/>
      <c r="H60" s="471" t="s">
        <v>14</v>
      </c>
      <c r="I60" s="471" t="s">
        <v>15</v>
      </c>
      <c r="J60" s="471" t="s">
        <v>16</v>
      </c>
      <c r="K60" s="471" t="s">
        <v>17</v>
      </c>
      <c r="L60" s="471" t="s">
        <v>18</v>
      </c>
      <c r="M60" s="471" t="s">
        <v>19</v>
      </c>
      <c r="N60" s="471" t="s">
        <v>20</v>
      </c>
      <c r="O60" s="511" t="s">
        <v>21</v>
      </c>
    </row>
    <row r="61" spans="1:15" ht="15.75">
      <c r="A61" s="381"/>
      <c r="B61" s="470" t="s">
        <v>52</v>
      </c>
      <c r="C61" s="470"/>
      <c r="D61" s="470"/>
      <c r="E61" s="470"/>
      <c r="F61" s="470"/>
      <c r="G61" s="470"/>
      <c r="H61" s="470"/>
      <c r="I61" s="470"/>
      <c r="J61" s="470"/>
      <c r="K61" s="515"/>
      <c r="L61" s="796"/>
      <c r="M61" s="796"/>
      <c r="N61" s="796"/>
      <c r="O61" s="797"/>
    </row>
    <row r="62" spans="1:15" ht="15.75">
      <c r="A62" s="496"/>
      <c r="B62" s="497" t="s">
        <v>23</v>
      </c>
      <c r="C62" s="498"/>
      <c r="D62" s="498"/>
      <c r="E62" s="498"/>
      <c r="F62" s="498"/>
      <c r="G62" s="498"/>
      <c r="H62" s="498"/>
      <c r="I62" s="516"/>
      <c r="J62" s="498"/>
      <c r="K62" s="516"/>
      <c r="L62" s="498"/>
      <c r="M62" s="498"/>
      <c r="N62" s="794"/>
      <c r="O62" s="795"/>
    </row>
    <row r="63" spans="1:15" ht="15.75">
      <c r="A63" s="480">
        <v>1044</v>
      </c>
      <c r="B63" s="359" t="s">
        <v>53</v>
      </c>
      <c r="C63" s="359">
        <v>100</v>
      </c>
      <c r="D63" s="486">
        <f>[1]меню!D63/[1]меню!$C$63*$C$63</f>
        <v>0</v>
      </c>
      <c r="E63" s="486">
        <f>[1]меню!E63/[1]меню!$C$63*$C$63</f>
        <v>0</v>
      </c>
      <c r="F63" s="486">
        <f>[1]меню!F63/[1]меню!$C$63*$C$63</f>
        <v>0</v>
      </c>
      <c r="G63" s="486">
        <f>[1]меню!G63/[1]меню!$C$63*$C$63</f>
        <v>14.000000000000002</v>
      </c>
      <c r="H63" s="486">
        <f>[1]меню!H63/[1]меню!$C$63*$C$63</f>
        <v>0.03</v>
      </c>
      <c r="I63" s="486">
        <f>[1]меню!I63/[1]меню!$C$63*$C$63</f>
        <v>4.55</v>
      </c>
      <c r="J63" s="486">
        <f>[1]меню!J63/[1]меню!$C$63*$C$63</f>
        <v>0</v>
      </c>
      <c r="K63" s="486">
        <f>[1]меню!K63/[1]меню!$C$63*$C$63</f>
        <v>0.01</v>
      </c>
      <c r="L63" s="486">
        <f>[1]меню!L63/[1]меню!$C$63*$C$63</f>
        <v>23</v>
      </c>
      <c r="M63" s="486">
        <f>[1]меню!M63/[1]меню!$C$63*$C$63</f>
        <v>42</v>
      </c>
      <c r="N63" s="486">
        <f>[1]меню!N63/[1]меню!$C$63*$C$63</f>
        <v>14.000000000000002</v>
      </c>
      <c r="O63" s="486">
        <f>[1]меню!O63/[1]меню!$C$63*$C$63</f>
        <v>0.6</v>
      </c>
    </row>
    <row r="64" spans="1:15" ht="15.75">
      <c r="A64" s="480">
        <v>47</v>
      </c>
      <c r="B64" s="359" t="s">
        <v>54</v>
      </c>
      <c r="C64" s="359">
        <v>250</v>
      </c>
      <c r="D64" s="486">
        <f>[1]меню!D64/[1]меню!$C$64*$C$64</f>
        <v>3</v>
      </c>
      <c r="E64" s="486">
        <f>[1]меню!E64/[1]меню!$C$64*$C$64</f>
        <v>4.5</v>
      </c>
      <c r="F64" s="486">
        <f>[1]меню!F64/[1]меню!$C$64*$C$64</f>
        <v>20.100000000000001</v>
      </c>
      <c r="G64" s="486">
        <f>[1]меню!G64/[1]меню!$C$64*$C$64</f>
        <v>135</v>
      </c>
      <c r="H64" s="486">
        <f>[1]меню!H64/[1]меню!$C$64*$C$64</f>
        <v>0.1</v>
      </c>
      <c r="I64" s="486">
        <f>[1]меню!I64/[1]меню!$C$64*$C$64</f>
        <v>16.78</v>
      </c>
      <c r="J64" s="486">
        <f>[1]меню!J64/[1]меню!$C$64*$C$64</f>
        <v>0.02</v>
      </c>
      <c r="K64" s="486">
        <f>[1]меню!K64/[1]меню!$C$64*$C$64</f>
        <v>2.42</v>
      </c>
      <c r="L64" s="486">
        <f>[1]меню!L64/[1]меню!$C$64*$C$64</f>
        <v>27.7</v>
      </c>
      <c r="M64" s="486">
        <f>[1]меню!M64/[1]меню!$C$64*$C$64</f>
        <v>65.75</v>
      </c>
      <c r="N64" s="486">
        <f>[1]меню!N64/[1]меню!$C$64*$C$64</f>
        <v>32.549999999999997</v>
      </c>
      <c r="O64" s="486">
        <f>[1]меню!O64/[1]меню!$C$64*$C$64</f>
        <v>1.03</v>
      </c>
    </row>
    <row r="65" spans="1:15" ht="15.75">
      <c r="A65" s="480">
        <v>451</v>
      </c>
      <c r="B65" s="359" t="s">
        <v>55</v>
      </c>
      <c r="C65" s="517">
        <v>120</v>
      </c>
      <c r="D65" s="486">
        <f>[1]меню!D65/[1]меню!$C$65*$C$65</f>
        <v>14.280000000000001</v>
      </c>
      <c r="E65" s="486">
        <f>[1]меню!E65/[1]меню!$C$65*$C$65</f>
        <v>12.96</v>
      </c>
      <c r="F65" s="486">
        <f>[1]меню!F65/[1]меню!$C$65*$C$65</f>
        <v>14.399999999999999</v>
      </c>
      <c r="G65" s="486">
        <f>[1]меню!G65/[1]меню!$C$65*$C$65</f>
        <v>235.2</v>
      </c>
      <c r="H65" s="486">
        <f>[1]меню!H65/[1]меню!$C$65*$C$65</f>
        <v>0.72</v>
      </c>
      <c r="I65" s="486">
        <f>[1]меню!I65/[1]меню!$C$65*$C$65</f>
        <v>9.1079999999999988</v>
      </c>
      <c r="J65" s="486">
        <f>[1]меню!J65/[1]меню!$C$65*$C$65</f>
        <v>1.2E-2</v>
      </c>
      <c r="K65" s="486">
        <f>[1]меню!K65/[1]меню!$C$65*$C$65</f>
        <v>0.55200000000000005</v>
      </c>
      <c r="L65" s="486">
        <f>[1]меню!L65/[1]меню!$C$65*$C$65</f>
        <v>35.244</v>
      </c>
      <c r="M65" s="486">
        <f>[1]меню!M65/[1]меню!$C$65*$C$65</f>
        <v>128.41200000000001</v>
      </c>
      <c r="N65" s="486">
        <f>[1]меню!N65/[1]меню!$C$65*$C$65</f>
        <v>31.236000000000004</v>
      </c>
      <c r="O65" s="486">
        <f>[1]меню!O65/[1]меню!$C$65*$C$65</f>
        <v>1.512</v>
      </c>
    </row>
    <row r="66" spans="1:15" ht="15.75">
      <c r="A66" s="480">
        <v>522</v>
      </c>
      <c r="B66" s="359" t="s">
        <v>56</v>
      </c>
      <c r="C66" s="517">
        <v>250</v>
      </c>
      <c r="D66" s="486">
        <f>[1]меню!D66/[1]меню!$C$66*$C$66</f>
        <v>4.705882352941174</v>
      </c>
      <c r="E66" s="486">
        <f>[1]меню!E66/[1]меню!$C$66*$C$66</f>
        <v>9.852941176470587</v>
      </c>
      <c r="F66" s="486">
        <f>[1]меню!F66/[1]меню!$C$66*$C$66</f>
        <v>32.205882352941124</v>
      </c>
      <c r="G66" s="486">
        <f>[1]меню!G66/[1]меню!$C$66*$C$66</f>
        <v>239.70588235294127</v>
      </c>
      <c r="H66" s="486">
        <f>[1]меню!H66/[1]меню!$C$66*$C$66</f>
        <v>0.10294117647058826</v>
      </c>
      <c r="I66" s="486">
        <f>[1]меню!I66/[1]меню!$C$66*$C$66</f>
        <v>6.2794117647058743</v>
      </c>
      <c r="J66" s="486">
        <f>[1]меню!J66/[1]меню!$C$66*$C$66</f>
        <v>1.4705882352941124E-2</v>
      </c>
      <c r="K66" s="486">
        <f>[1]меню!K66/[1]меню!$C$66*$C$66</f>
        <v>0.191176470588235</v>
      </c>
      <c r="L66" s="486">
        <f>[1]меню!L66/[1]меню!$C$66*$C$66</f>
        <v>33.617647058823501</v>
      </c>
      <c r="M66" s="486">
        <f>[1]меню!M66/[1]меню!$C$66*$C$66</f>
        <v>72.514705882352871</v>
      </c>
      <c r="N66" s="486">
        <f>[1]меню!N66/[1]меню!$C$66*$C$66</f>
        <v>23.764705882352999</v>
      </c>
      <c r="O66" s="486">
        <f>[1]меню!O66/[1]меню!$C$66*$C$66</f>
        <v>0.97058823529411753</v>
      </c>
    </row>
    <row r="67" spans="1:15" ht="15.75">
      <c r="A67" s="480">
        <v>648</v>
      </c>
      <c r="B67" s="359" t="s">
        <v>57</v>
      </c>
      <c r="C67" s="359">
        <v>200</v>
      </c>
      <c r="D67" s="486">
        <f>[1]меню!D67/[1]меню!$C$67*$C$67</f>
        <v>0</v>
      </c>
      <c r="E67" s="486">
        <f>[1]меню!E67/[1]меню!$C$67*$C$67</f>
        <v>0</v>
      </c>
      <c r="F67" s="486">
        <f>[1]меню!F67/[1]меню!$C$67*$C$67</f>
        <v>34</v>
      </c>
      <c r="G67" s="486">
        <f>[1]меню!G67/[1]меню!$C$67*$C$67</f>
        <v>131.111111111111</v>
      </c>
      <c r="H67" s="486">
        <f>[1]меню!H67/[1]меню!$C$67*$C$67</f>
        <v>0</v>
      </c>
      <c r="I67" s="486">
        <f>[1]меню!I67/[1]меню!$C$67*$C$67</f>
        <v>0</v>
      </c>
      <c r="J67" s="486">
        <f>[1]меню!J67/[1]меню!$C$67*$C$67</f>
        <v>0</v>
      </c>
      <c r="K67" s="486">
        <f>[1]меню!K67/[1]меню!$C$67*$C$67</f>
        <v>0</v>
      </c>
      <c r="L67" s="486">
        <f>[1]меню!L67/[1]меню!$C$67*$C$67</f>
        <v>0</v>
      </c>
      <c r="M67" s="486">
        <f>[1]меню!M67/[1]меню!$C$67*$C$67</f>
        <v>0</v>
      </c>
      <c r="N67" s="486">
        <f>[1]меню!N67/[1]меню!$C$67*$C$67</f>
        <v>0</v>
      </c>
      <c r="O67" s="486">
        <f>[1]меню!O67/[1]меню!$C$67*$C$67</f>
        <v>0.11111111111111101</v>
      </c>
    </row>
    <row r="68" spans="1:15" ht="15.75">
      <c r="A68" s="492">
        <v>13002</v>
      </c>
      <c r="B68" s="365" t="s">
        <v>29</v>
      </c>
      <c r="C68" s="499">
        <v>100</v>
      </c>
      <c r="D68" s="486">
        <f>[1]меню!D68/[1]меню!$C$68*$C$68</f>
        <v>4.7</v>
      </c>
      <c r="E68" s="486">
        <f>[1]меню!E68/[1]меню!$C$68*$C$68</f>
        <v>0.7</v>
      </c>
      <c r="F68" s="486">
        <f>[1]меню!F68/[1]меню!$C$68*$C$68</f>
        <v>49.8</v>
      </c>
      <c r="G68" s="486">
        <f>[1]меню!G68/[1]меню!$C$68*$C$68</f>
        <v>214</v>
      </c>
      <c r="H68" s="486">
        <f>[1]меню!H68/[1]меню!$C$68*$C$68</f>
        <v>0.03</v>
      </c>
      <c r="I68" s="486">
        <f>[1]меню!I68/[1]меню!$C$68*$C$68</f>
        <v>0</v>
      </c>
      <c r="J68" s="486">
        <f>[1]меню!J68/[1]меню!$C$68*$C$68</f>
        <v>0</v>
      </c>
      <c r="K68" s="486">
        <f>[1]меню!K68/[1]меню!$C$68*$C$68</f>
        <v>0</v>
      </c>
      <c r="L68" s="486">
        <f>[1]меню!L68/[1]меню!$C$68*$C$68</f>
        <v>8</v>
      </c>
      <c r="M68" s="486">
        <f>[1]меню!M68/[1]меню!$C$68*$C$68</f>
        <v>35</v>
      </c>
      <c r="N68" s="486">
        <f>[1]меню!N68/[1]меню!$C$68*$C$68</f>
        <v>8</v>
      </c>
      <c r="O68" s="486">
        <f>[1]меню!O68/[1]меню!$C$68*$C$68</f>
        <v>0.8</v>
      </c>
    </row>
    <row r="69" spans="1:15" ht="15.75">
      <c r="A69" s="364"/>
      <c r="B69" s="500" t="s">
        <v>30</v>
      </c>
      <c r="C69" s="366"/>
      <c r="D69" s="501">
        <f t="shared" ref="D69:O69" si="14">SUM(D63:D68)</f>
        <v>26.685882352941174</v>
      </c>
      <c r="E69" s="501">
        <f t="shared" si="14"/>
        <v>28.012941176470587</v>
      </c>
      <c r="F69" s="501">
        <f t="shared" si="14"/>
        <v>150.50588235294111</v>
      </c>
      <c r="G69" s="501">
        <f t="shared" si="14"/>
        <v>969.01699346405223</v>
      </c>
      <c r="H69" s="501">
        <f t="shared" si="14"/>
        <v>0.98294117647058821</v>
      </c>
      <c r="I69" s="501">
        <f t="shared" si="14"/>
        <v>36.717411764705879</v>
      </c>
      <c r="J69" s="501">
        <f t="shared" si="14"/>
        <v>4.6705882352941125E-2</v>
      </c>
      <c r="K69" s="501">
        <f t="shared" si="14"/>
        <v>3.1731764705882348</v>
      </c>
      <c r="L69" s="501">
        <f t="shared" si="14"/>
        <v>127.5616470588235</v>
      </c>
      <c r="M69" s="501">
        <f t="shared" si="14"/>
        <v>343.67670588235285</v>
      </c>
      <c r="N69" s="501">
        <f t="shared" si="14"/>
        <v>109.550705882353</v>
      </c>
      <c r="O69" s="501">
        <f t="shared" si="14"/>
        <v>5.0236993464052278</v>
      </c>
    </row>
    <row r="70" spans="1:15" ht="63" customHeight="1"/>
    <row r="71" spans="1:15">
      <c r="A71" s="808" t="s">
        <v>6</v>
      </c>
      <c r="B71" s="804" t="s">
        <v>31</v>
      </c>
      <c r="C71" s="804" t="s">
        <v>7</v>
      </c>
      <c r="D71" s="796" t="s">
        <v>8</v>
      </c>
      <c r="E71" s="796" t="s">
        <v>9</v>
      </c>
      <c r="F71" s="796" t="s">
        <v>10</v>
      </c>
      <c r="G71" s="796" t="s">
        <v>11</v>
      </c>
      <c r="H71" s="790" t="s">
        <v>12</v>
      </c>
      <c r="I71" s="790"/>
      <c r="J71" s="790"/>
      <c r="K71" s="790"/>
      <c r="L71" s="790" t="s">
        <v>13</v>
      </c>
      <c r="M71" s="790"/>
      <c r="N71" s="790"/>
      <c r="O71" s="791"/>
    </row>
    <row r="72" spans="1:15">
      <c r="A72" s="809"/>
      <c r="B72" s="805"/>
      <c r="C72" s="805"/>
      <c r="D72" s="798"/>
      <c r="E72" s="798"/>
      <c r="F72" s="798"/>
      <c r="G72" s="798"/>
      <c r="H72" s="792"/>
      <c r="I72" s="792"/>
      <c r="J72" s="792"/>
      <c r="K72" s="792"/>
      <c r="L72" s="792"/>
      <c r="M72" s="792"/>
      <c r="N72" s="792"/>
      <c r="O72" s="793"/>
    </row>
    <row r="73" spans="1:15" ht="15.75">
      <c r="A73" s="809"/>
      <c r="B73" s="805"/>
      <c r="C73" s="805"/>
      <c r="D73" s="799"/>
      <c r="E73" s="799"/>
      <c r="F73" s="799"/>
      <c r="G73" s="799"/>
      <c r="H73" s="471" t="s">
        <v>14</v>
      </c>
      <c r="I73" s="471" t="s">
        <v>15</v>
      </c>
      <c r="J73" s="471" t="s">
        <v>16</v>
      </c>
      <c r="K73" s="471" t="s">
        <v>17</v>
      </c>
      <c r="L73" s="471" t="s">
        <v>18</v>
      </c>
      <c r="M73" s="471" t="s">
        <v>19</v>
      </c>
      <c r="N73" s="471" t="s">
        <v>20</v>
      </c>
      <c r="O73" s="511" t="s">
        <v>21</v>
      </c>
    </row>
    <row r="74" spans="1:15" ht="15.75">
      <c r="A74" s="381"/>
      <c r="B74" s="470" t="s">
        <v>58</v>
      </c>
      <c r="C74" s="470"/>
      <c r="D74" s="470"/>
      <c r="E74" s="470"/>
      <c r="F74" s="470"/>
      <c r="G74" s="470"/>
      <c r="H74" s="470"/>
      <c r="I74" s="470"/>
      <c r="J74" s="470"/>
      <c r="K74" s="515"/>
      <c r="L74" s="796"/>
      <c r="M74" s="796"/>
      <c r="N74" s="796"/>
      <c r="O74" s="797"/>
    </row>
    <row r="75" spans="1:15" ht="15.75">
      <c r="A75" s="496"/>
      <c r="B75" s="497" t="s">
        <v>23</v>
      </c>
      <c r="C75" s="498"/>
      <c r="D75" s="498"/>
      <c r="E75" s="498"/>
      <c r="F75" s="498"/>
      <c r="G75" s="498"/>
      <c r="H75" s="498"/>
      <c r="I75" s="516"/>
      <c r="J75" s="498"/>
      <c r="K75" s="516"/>
      <c r="L75" s="498"/>
      <c r="M75" s="498"/>
      <c r="N75" s="794"/>
      <c r="O75" s="795"/>
    </row>
    <row r="76" spans="1:15" ht="15.75">
      <c r="A76" s="518">
        <v>11</v>
      </c>
      <c r="B76" s="359" t="s">
        <v>39</v>
      </c>
      <c r="C76" s="359">
        <v>100</v>
      </c>
      <c r="D76" s="486">
        <f>[1]меню!D76/[1]меню!$C$76*$C$76</f>
        <v>0.8</v>
      </c>
      <c r="E76" s="486">
        <f>[1]меню!E76/[1]меню!$C$76*$C$76</f>
        <v>3.1</v>
      </c>
      <c r="F76" s="486">
        <f>[1]меню!F76/[1]меню!$C$76*$C$76</f>
        <v>5.3</v>
      </c>
      <c r="G76" s="486">
        <f>[1]меню!G76/[1]меню!$C$76*$C$76</f>
        <v>53</v>
      </c>
      <c r="H76" s="486">
        <f>[1]меню!H76/[1]меню!$C$76*$C$76</f>
        <v>0.04</v>
      </c>
      <c r="I76" s="486">
        <f>[1]меню!I76/[1]меню!$C$76*$C$76</f>
        <v>28.720000000000002</v>
      </c>
      <c r="J76" s="486">
        <f>[1]меню!J76/[1]меню!$C$76*$C$76</f>
        <v>0</v>
      </c>
      <c r="K76" s="486">
        <f>[1]меню!K76/[1]меню!$C$76*$C$76</f>
        <v>4.5199999999999996</v>
      </c>
      <c r="L76" s="486">
        <f>[1]меню!L76/[1]меню!$C$76*$C$76</f>
        <v>45.52</v>
      </c>
      <c r="M76" s="486">
        <f>[1]меню!M76/[1]меню!$C$76*$C$76</f>
        <v>31.540000000000003</v>
      </c>
      <c r="N76" s="486">
        <f>[1]меню!N76/[1]меню!$C$76*$C$76</f>
        <v>17.239999999999998</v>
      </c>
      <c r="O76" s="486">
        <f>[1]меню!O76/[1]меню!$C$76*$C$76</f>
        <v>0.57999999999999996</v>
      </c>
    </row>
    <row r="77" spans="1:15" s="109" customFormat="1" ht="15.75">
      <c r="A77" s="480">
        <v>202</v>
      </c>
      <c r="B77" s="481" t="s">
        <v>34</v>
      </c>
      <c r="C77" s="481">
        <v>250</v>
      </c>
      <c r="D77" s="479">
        <f>[1]меню!D77/[1]меню!$C$24*$C$24</f>
        <v>2.1</v>
      </c>
      <c r="E77" s="479">
        <f>[1]меню!E77/[1]меню!$C$23*$C$23</f>
        <v>9.9666666666666668</v>
      </c>
      <c r="F77" s="479">
        <f>[1]меню!F77/[1]меню!$C$23*$C$23</f>
        <v>15.583333333333332</v>
      </c>
      <c r="G77" s="479">
        <f>[1]меню!G77/[1]меню!$C$23*$C$23</f>
        <v>163.95000000000002</v>
      </c>
      <c r="H77" s="479">
        <f>[1]меню!H77/[1]меню!$C$23*$C$23</f>
        <v>0.18333333333333332</v>
      </c>
      <c r="I77" s="479">
        <f>[1]меню!I77/[1]меню!$C$23*$C$23</f>
        <v>11.333333333333332</v>
      </c>
      <c r="J77" s="479">
        <f>[1]меню!J77/[1]меню!$C$23*$C$23</f>
        <v>0</v>
      </c>
      <c r="K77" s="479">
        <f>[1]меню!K77/[1]меню!$C$23*$C$23</f>
        <v>0</v>
      </c>
      <c r="L77" s="479">
        <f>[1]меню!L77/[1]меню!$C$23*$C$23</f>
        <v>42.85</v>
      </c>
      <c r="M77" s="479">
        <f>[1]меню!M77/[1]меню!$C$23*$C$23</f>
        <v>115.78333333333333</v>
      </c>
      <c r="N77" s="479">
        <f>[1]меню!N77/[1]меню!$C$23*$C$23</f>
        <v>71.7</v>
      </c>
      <c r="O77" s="479">
        <f>[1]меню!O77/[1]меню!$C$23*$C$23</f>
        <v>0.11666666666666668</v>
      </c>
    </row>
    <row r="78" spans="1:15" s="109" customFormat="1" ht="15.75">
      <c r="A78" s="480">
        <v>237</v>
      </c>
      <c r="B78" s="481" t="s">
        <v>59</v>
      </c>
      <c r="C78" s="481">
        <v>200</v>
      </c>
      <c r="D78" s="479">
        <v>24.2</v>
      </c>
      <c r="E78" s="479">
        <v>33.520000000000003</v>
      </c>
      <c r="F78" s="479">
        <v>36.799999999999997</v>
      </c>
      <c r="G78" s="479">
        <v>506</v>
      </c>
      <c r="H78" s="479">
        <v>0.2</v>
      </c>
      <c r="I78" s="479">
        <v>0.4</v>
      </c>
      <c r="J78" s="479">
        <v>0</v>
      </c>
      <c r="K78" s="479">
        <v>0</v>
      </c>
      <c r="L78" s="479">
        <v>296</v>
      </c>
      <c r="M78" s="479">
        <v>0</v>
      </c>
      <c r="N78" s="479">
        <v>0</v>
      </c>
      <c r="O78" s="479">
        <v>1.6</v>
      </c>
    </row>
    <row r="79" spans="1:15" ht="15.75">
      <c r="A79" s="480">
        <v>377</v>
      </c>
      <c r="B79" s="359" t="s">
        <v>60</v>
      </c>
      <c r="C79" s="359">
        <v>200</v>
      </c>
      <c r="D79" s="502">
        <f>4.51/100*200</f>
        <v>9.02</v>
      </c>
      <c r="E79" s="502">
        <f>1.14/100*200</f>
        <v>2.2799999999999998</v>
      </c>
      <c r="F79" s="502">
        <f>7.71/100*200</f>
        <v>15.42</v>
      </c>
      <c r="G79" s="502">
        <f>57.33/100*200</f>
        <v>114.66000000000001</v>
      </c>
      <c r="H79" s="502">
        <f>0.01/100*200</f>
        <v>0.02</v>
      </c>
      <c r="I79" s="502">
        <f>3.67/100*200</f>
        <v>7.339999999999999</v>
      </c>
      <c r="J79" s="502">
        <f>0.01/100*200</f>
        <v>0.02</v>
      </c>
      <c r="K79" s="502">
        <f>0.01/100*200</f>
        <v>0.02</v>
      </c>
      <c r="L79" s="502">
        <f>112.55/100*200</f>
        <v>225.1</v>
      </c>
      <c r="M79" s="502">
        <v>371.08</v>
      </c>
      <c r="N79" s="502">
        <f>99.08/100*200</f>
        <v>198.16</v>
      </c>
      <c r="O79" s="502">
        <f>18.42/100*200</f>
        <v>36.840000000000003</v>
      </c>
    </row>
    <row r="80" spans="1:15" ht="15.75">
      <c r="A80" s="480" t="s">
        <v>44</v>
      </c>
      <c r="B80" s="359" t="s">
        <v>45</v>
      </c>
      <c r="C80" s="359">
        <v>100</v>
      </c>
      <c r="D80" s="486">
        <f>[1]меню!D80/[1]меню!$C$80*$C$80</f>
        <v>0.3</v>
      </c>
      <c r="E80" s="486">
        <f>[1]меню!E80/[1]меню!$C$80*$C$80</f>
        <v>0</v>
      </c>
      <c r="F80" s="486">
        <f>[1]меню!F80/[1]меню!$C$80*$C$80</f>
        <v>10.199999999999999</v>
      </c>
      <c r="G80" s="486">
        <f>[1]меню!G80/[1]меню!$C$80*$C$80</f>
        <v>41</v>
      </c>
      <c r="H80" s="486">
        <f>[1]меню!H80/[1]меню!$C$80*$C$80</f>
        <v>0.01</v>
      </c>
      <c r="I80" s="486">
        <f>[1]меню!I80/[1]меню!$C$80*$C$80</f>
        <v>6.5</v>
      </c>
      <c r="J80" s="486">
        <f>[1]меню!J80/[1]меню!$C$80*$C$80</f>
        <v>0</v>
      </c>
      <c r="K80" s="486">
        <f>[1]меню!K80/[1]меню!$C$80*$C$80</f>
        <v>0</v>
      </c>
      <c r="L80" s="486">
        <f>[1]меню!L80/[1]меню!$C$80*$C$80</f>
        <v>8</v>
      </c>
      <c r="M80" s="486">
        <f>[1]меню!M80/[1]меню!$C$80*$C$80</f>
        <v>5.5</v>
      </c>
      <c r="N80" s="486">
        <f>[1]меню!N80/[1]меню!$C$80*$C$80</f>
        <v>4.5</v>
      </c>
      <c r="O80" s="486">
        <f>[1]меню!O80/[1]меню!$C$80*$C$80</f>
        <v>1.1000000000000001</v>
      </c>
    </row>
    <row r="81" spans="1:15" ht="15.75">
      <c r="A81" s="492">
        <v>13002</v>
      </c>
      <c r="B81" s="365" t="s">
        <v>29</v>
      </c>
      <c r="C81" s="499">
        <v>100</v>
      </c>
      <c r="D81" s="486">
        <f>[1]меню!D81/[1]меню!$C$81*$C$81</f>
        <v>4.7</v>
      </c>
      <c r="E81" s="486">
        <f>[1]меню!E81/[1]меню!$C$81*$C$81</f>
        <v>0.7</v>
      </c>
      <c r="F81" s="486">
        <f>[1]меню!F81/[1]меню!$C$81*$C$81</f>
        <v>49.8</v>
      </c>
      <c r="G81" s="486">
        <f>[1]меню!G81/[1]меню!$C$81*$C$81</f>
        <v>214</v>
      </c>
      <c r="H81" s="486">
        <f>[1]меню!H81/[1]меню!$C$81*$C$81</f>
        <v>0.03</v>
      </c>
      <c r="I81" s="486">
        <f>[1]меню!I81/[1]меню!$C$81*$C$81</f>
        <v>0</v>
      </c>
      <c r="J81" s="486">
        <f>[1]меню!J81/[1]меню!$C$81*$C$81</f>
        <v>0</v>
      </c>
      <c r="K81" s="486">
        <f>[1]меню!K81/[1]меню!$C$81*$C$81</f>
        <v>0</v>
      </c>
      <c r="L81" s="486">
        <f>[1]меню!L81/[1]меню!$C$81*$C$81</f>
        <v>8</v>
      </c>
      <c r="M81" s="486">
        <f>[1]меню!M81/[1]меню!$C$81*$C$81</f>
        <v>35</v>
      </c>
      <c r="N81" s="486">
        <f>[1]меню!N81/[1]меню!$C$81*$C$81</f>
        <v>8</v>
      </c>
      <c r="O81" s="486">
        <f>[1]меню!O81/[1]меню!$C$81*$C$81</f>
        <v>0.8</v>
      </c>
    </row>
    <row r="82" spans="1:15" ht="15.75">
      <c r="A82" s="364"/>
      <c r="B82" s="500" t="s">
        <v>30</v>
      </c>
      <c r="C82" s="366"/>
      <c r="D82" s="501">
        <f t="shared" ref="D82:O82" si="15">SUM(D76:D81)</f>
        <v>41.120000000000005</v>
      </c>
      <c r="E82" s="501">
        <f t="shared" si="15"/>
        <v>49.566666666666677</v>
      </c>
      <c r="F82" s="501">
        <f t="shared" si="15"/>
        <v>133.10333333333332</v>
      </c>
      <c r="G82" s="501">
        <f t="shared" si="15"/>
        <v>1092.6100000000001</v>
      </c>
      <c r="H82" s="501">
        <f t="shared" si="15"/>
        <v>0.48333333333333339</v>
      </c>
      <c r="I82" s="501">
        <f t="shared" si="15"/>
        <v>54.293333333333329</v>
      </c>
      <c r="J82" s="501">
        <f t="shared" si="15"/>
        <v>0.02</v>
      </c>
      <c r="K82" s="501">
        <f t="shared" si="15"/>
        <v>4.5399999999999991</v>
      </c>
      <c r="L82" s="501">
        <f t="shared" si="15"/>
        <v>625.47</v>
      </c>
      <c r="M82" s="501">
        <f t="shared" si="15"/>
        <v>558.90333333333331</v>
      </c>
      <c r="N82" s="501">
        <f t="shared" si="15"/>
        <v>299.60000000000002</v>
      </c>
      <c r="O82" s="501">
        <f t="shared" si="15"/>
        <v>41.036666666666669</v>
      </c>
    </row>
    <row r="83" spans="1:15" ht="63.75" customHeight="1"/>
    <row r="84" spans="1:15">
      <c r="A84" s="808" t="s">
        <v>6</v>
      </c>
      <c r="B84" s="804" t="s">
        <v>31</v>
      </c>
      <c r="C84" s="804" t="s">
        <v>7</v>
      </c>
      <c r="D84" s="796" t="s">
        <v>8</v>
      </c>
      <c r="E84" s="796" t="s">
        <v>9</v>
      </c>
      <c r="F84" s="796" t="s">
        <v>10</v>
      </c>
      <c r="G84" s="796" t="s">
        <v>11</v>
      </c>
      <c r="H84" s="790" t="s">
        <v>12</v>
      </c>
      <c r="I84" s="790"/>
      <c r="J84" s="790"/>
      <c r="K84" s="790"/>
      <c r="L84" s="790" t="s">
        <v>13</v>
      </c>
      <c r="M84" s="790"/>
      <c r="N84" s="790"/>
      <c r="O84" s="791"/>
    </row>
    <row r="85" spans="1:15">
      <c r="A85" s="809"/>
      <c r="B85" s="805"/>
      <c r="C85" s="805"/>
      <c r="D85" s="798"/>
      <c r="E85" s="798"/>
      <c r="F85" s="798"/>
      <c r="G85" s="798"/>
      <c r="H85" s="792"/>
      <c r="I85" s="792"/>
      <c r="J85" s="792"/>
      <c r="K85" s="792"/>
      <c r="L85" s="792"/>
      <c r="M85" s="792"/>
      <c r="N85" s="792"/>
      <c r="O85" s="793"/>
    </row>
    <row r="86" spans="1:15" ht="15.75">
      <c r="A86" s="809"/>
      <c r="B86" s="805"/>
      <c r="C86" s="805"/>
      <c r="D86" s="799"/>
      <c r="E86" s="799"/>
      <c r="F86" s="799"/>
      <c r="G86" s="799"/>
      <c r="H86" s="471" t="s">
        <v>14</v>
      </c>
      <c r="I86" s="471" t="s">
        <v>15</v>
      </c>
      <c r="J86" s="471" t="s">
        <v>16</v>
      </c>
      <c r="K86" s="471" t="s">
        <v>17</v>
      </c>
      <c r="L86" s="471" t="s">
        <v>18</v>
      </c>
      <c r="M86" s="471" t="s">
        <v>19</v>
      </c>
      <c r="N86" s="471" t="s">
        <v>20</v>
      </c>
      <c r="O86" s="511" t="s">
        <v>21</v>
      </c>
    </row>
    <row r="87" spans="1:15" ht="15.75">
      <c r="A87" s="381"/>
      <c r="B87" s="470" t="s">
        <v>61</v>
      </c>
      <c r="C87" s="470"/>
      <c r="D87" s="470"/>
      <c r="E87" s="470"/>
      <c r="F87" s="470"/>
      <c r="G87" s="470"/>
      <c r="H87" s="470"/>
      <c r="I87" s="470"/>
      <c r="J87" s="470"/>
      <c r="K87" s="515"/>
      <c r="L87" s="796"/>
      <c r="M87" s="796"/>
      <c r="N87" s="796"/>
      <c r="O87" s="797"/>
    </row>
    <row r="88" spans="1:15" ht="15.75">
      <c r="A88" s="496"/>
      <c r="B88" s="497" t="s">
        <v>23</v>
      </c>
      <c r="C88" s="498"/>
      <c r="D88" s="498"/>
      <c r="E88" s="498"/>
      <c r="F88" s="498"/>
      <c r="G88" s="498"/>
      <c r="H88" s="498"/>
      <c r="I88" s="516"/>
      <c r="J88" s="498"/>
      <c r="K88" s="516"/>
      <c r="L88" s="498"/>
      <c r="M88" s="498"/>
      <c r="N88" s="794"/>
      <c r="O88" s="795"/>
    </row>
    <row r="89" spans="1:15" ht="15.75">
      <c r="A89" s="480">
        <v>42</v>
      </c>
      <c r="B89" s="359" t="s">
        <v>62</v>
      </c>
      <c r="C89" s="359">
        <v>100</v>
      </c>
      <c r="D89" s="486">
        <f>[1]меню!D89/[1]меню!$C$89*$C$89</f>
        <v>1.6</v>
      </c>
      <c r="E89" s="486">
        <f>[1]меню!E89/[1]меню!$C$89*$C$89</f>
        <v>6.2000000000000011</v>
      </c>
      <c r="F89" s="486">
        <f>[1]меню!F89/[1]меню!$C$89*$C$89</f>
        <v>10.600000000000001</v>
      </c>
      <c r="G89" s="486">
        <f>[1]меню!G89/[1]меню!$C$89*$C$89</f>
        <v>106</v>
      </c>
      <c r="H89" s="486">
        <f>[1]меню!H89/[1]меню!$C$89*$C$89</f>
        <v>0.08</v>
      </c>
      <c r="I89" s="486">
        <f>[1]меню!I89/[1]меню!$C$89*$C$89</f>
        <v>57.440000000000005</v>
      </c>
      <c r="J89" s="486">
        <f>[1]меню!J89/[1]меню!$C$89*$C$89</f>
        <v>64.02</v>
      </c>
      <c r="K89" s="486">
        <f>[1]меню!K89/[1]меню!$C$89*$C$89</f>
        <v>9.0400000000000009</v>
      </c>
      <c r="L89" s="486">
        <f>[1]меню!L89/[1]меню!$C$89*$C$89</f>
        <v>91.039999999999992</v>
      </c>
      <c r="M89" s="486">
        <f>[1]меню!M89/[1]меню!$C$89*$C$89</f>
        <v>63.080000000000005</v>
      </c>
      <c r="N89" s="486">
        <f>[1]меню!N89/[1]меню!$C$89*$C$89</f>
        <v>34.479999999999997</v>
      </c>
      <c r="O89" s="486">
        <f>[1]меню!O89/[1]меню!$C$89*$C$89</f>
        <v>1.1599999999999999</v>
      </c>
    </row>
    <row r="90" spans="1:15" ht="15.75">
      <c r="A90" s="480">
        <v>56</v>
      </c>
      <c r="B90" s="359" t="s">
        <v>63</v>
      </c>
      <c r="C90" s="359">
        <v>250</v>
      </c>
      <c r="D90" s="486">
        <f>[1]меню!D90/[1]меню!$C$90*$C$90</f>
        <v>5.8</v>
      </c>
      <c r="E90" s="486">
        <f>[1]меню!E90/[1]меню!$C$90*$C$90</f>
        <v>9.1999999999999993</v>
      </c>
      <c r="F90" s="486">
        <f>[1]меню!F90/[1]меню!$C$90*$C$90</f>
        <v>31.8</v>
      </c>
      <c r="G90" s="486">
        <f>[1]меню!G90/[1]меню!$C$90*$C$90</f>
        <v>240</v>
      </c>
      <c r="H90" s="486">
        <f>[1]меню!H90/[1]меню!$C$90*$C$90</f>
        <v>0.13</v>
      </c>
      <c r="I90" s="486">
        <f>[1]меню!I90/[1]меню!$C$90*$C$90</f>
        <v>0.28999999999999998</v>
      </c>
      <c r="J90" s="486">
        <f>[1]меню!J90/[1]меню!$C$90*$C$90</f>
        <v>0.02</v>
      </c>
      <c r="K90" s="486">
        <f>[1]меню!K90/[1]меню!$C$90*$C$90</f>
        <v>0.17</v>
      </c>
      <c r="L90" s="486">
        <f>[1]меню!L90/[1]меню!$C$90*$C$90</f>
        <v>111.22</v>
      </c>
      <c r="M90" s="486">
        <f>[1]меню!M90/[1]меню!$C$90*$C$90</f>
        <v>145</v>
      </c>
      <c r="N90" s="486">
        <f>[1]меню!N90/[1]меню!$C$90*$C$90</f>
        <v>35.590000000000003</v>
      </c>
      <c r="O90" s="486">
        <f>[1]меню!O90/[1]меню!$C$90*$C$90</f>
        <v>2.4900000000000002</v>
      </c>
    </row>
    <row r="91" spans="1:15" ht="31.5">
      <c r="A91" s="480">
        <v>284</v>
      </c>
      <c r="B91" s="359" t="s">
        <v>64</v>
      </c>
      <c r="C91" s="359">
        <v>200</v>
      </c>
      <c r="D91" s="486">
        <f>[1]меню!D91/[1]меню!$C$91*$C$91</f>
        <v>17.333333333333297</v>
      </c>
      <c r="E91" s="486">
        <f>[1]меню!E91/[1]меню!$C$91*$C$91</f>
        <v>11.733333333333329</v>
      </c>
      <c r="F91" s="486">
        <f>[1]меню!F91/[1]меню!$C$91*$C$91</f>
        <v>20.266666666666705</v>
      </c>
      <c r="G91" s="486">
        <f>[1]меню!G91/[1]меню!$C$91*$C$91</f>
        <v>261.33333333333297</v>
      </c>
      <c r="H91" s="486">
        <f>[1]меню!H91/[1]меню!$C$91*$C$91</f>
        <v>0.16</v>
      </c>
      <c r="I91" s="486">
        <f>[1]меню!I91/[1]меню!$C$91*$C$91</f>
        <v>0.42666666666666714</v>
      </c>
      <c r="J91" s="486">
        <f>[1]меню!J91/[1]меню!$C$91*$C$91</f>
        <v>2.6666666666666707E-2</v>
      </c>
      <c r="K91" s="486">
        <f>[1]меню!K91/[1]меню!$C$91*$C$91</f>
        <v>1.013333333333333</v>
      </c>
      <c r="L91" s="486">
        <f>[1]меню!L91/[1]меню!$C$91*$C$91</f>
        <v>70.333333333333286</v>
      </c>
      <c r="M91" s="486">
        <f>[1]меню!M91/[1]меню!$C$91*$C$91</f>
        <v>315.45333333333292</v>
      </c>
      <c r="N91" s="486">
        <f>[1]меню!N91/[1]меню!$C$91*$C$91</f>
        <v>49.64</v>
      </c>
      <c r="O91" s="361">
        <v>1.1000000000000001</v>
      </c>
    </row>
    <row r="92" spans="1:15" ht="15.75">
      <c r="A92" s="480">
        <v>379</v>
      </c>
      <c r="B92" s="359" t="s">
        <v>65</v>
      </c>
      <c r="C92" s="359">
        <v>200</v>
      </c>
      <c r="D92" s="502">
        <f>1.2/100*200</f>
        <v>2.4</v>
      </c>
      <c r="E92" s="502">
        <f>1.33/100*200</f>
        <v>2.66</v>
      </c>
      <c r="F92" s="502">
        <f>10.27/100*200</f>
        <v>20.54</v>
      </c>
      <c r="G92" s="502">
        <f>131.11/100*200</f>
        <v>262.22000000000003</v>
      </c>
      <c r="H92" s="502">
        <f>0.01/100*200</f>
        <v>0.02</v>
      </c>
      <c r="I92" s="502">
        <f>0.54/100*200</f>
        <v>1.08</v>
      </c>
      <c r="J92" s="502">
        <f>0/100*200</f>
        <v>0</v>
      </c>
      <c r="K92" s="502">
        <f>0.03/100*200</f>
        <v>0.06</v>
      </c>
      <c r="L92" s="502">
        <f>50.16/100*200</f>
        <v>100.32</v>
      </c>
      <c r="M92" s="502">
        <f>37.5/100*200</f>
        <v>75</v>
      </c>
      <c r="N92" s="502">
        <f>5.83/100*200</f>
        <v>11.66</v>
      </c>
      <c r="O92" s="502">
        <f>0.06/100*200</f>
        <v>0.12</v>
      </c>
    </row>
    <row r="93" spans="1:15" ht="15.75">
      <c r="A93" s="492">
        <v>13002</v>
      </c>
      <c r="B93" s="365" t="s">
        <v>29</v>
      </c>
      <c r="C93" s="499">
        <v>100</v>
      </c>
      <c r="D93" s="486">
        <f>[1]меню!D93/[1]меню!$C$93*$C$93</f>
        <v>4.7</v>
      </c>
      <c r="E93" s="486">
        <f>[1]меню!E93/[1]меню!$C$93*$C$93</f>
        <v>0.7</v>
      </c>
      <c r="F93" s="486">
        <f>[1]меню!F93/[1]меню!$C$93*$C$93</f>
        <v>49.8</v>
      </c>
      <c r="G93" s="486">
        <f>[1]меню!G93/[1]меню!$C$93*$C$93</f>
        <v>214</v>
      </c>
      <c r="H93" s="486">
        <f>[1]меню!H93/[1]меню!$C$93*$C$93</f>
        <v>0.03</v>
      </c>
      <c r="I93" s="486">
        <f>[1]меню!I93/[1]меню!$C$93*$C$93</f>
        <v>0</v>
      </c>
      <c r="J93" s="486">
        <f>[1]меню!J93/[1]меню!$C$93*$C$93</f>
        <v>0</v>
      </c>
      <c r="K93" s="486">
        <f>[1]меню!K93/[1]меню!$C$93*$C$93</f>
        <v>0.03</v>
      </c>
      <c r="L93" s="486">
        <f>[1]меню!L93/[1]меню!$C$93*$C$93</f>
        <v>8</v>
      </c>
      <c r="M93" s="486">
        <f>[1]меню!M93/[1]меню!$C$93*$C$93</f>
        <v>35</v>
      </c>
      <c r="N93" s="486">
        <f>[1]меню!N93/[1]меню!$C$93*$C$93</f>
        <v>8</v>
      </c>
      <c r="O93" s="486">
        <f>[1]меню!O93/[1]меню!$C$93*$C$93</f>
        <v>0.8</v>
      </c>
    </row>
    <row r="94" spans="1:15" ht="15.75">
      <c r="A94" s="364"/>
      <c r="B94" s="500" t="s">
        <v>30</v>
      </c>
      <c r="C94" s="366"/>
      <c r="D94" s="501">
        <f t="shared" ref="D94:O94" si="16">SUM(D89:D93)</f>
        <v>31.833333333333297</v>
      </c>
      <c r="E94" s="501">
        <f t="shared" si="16"/>
        <v>30.493333333333329</v>
      </c>
      <c r="F94" s="501">
        <f t="shared" si="16"/>
        <v>133.00666666666672</v>
      </c>
      <c r="G94" s="501">
        <f t="shared" si="16"/>
        <v>1083.5533333333331</v>
      </c>
      <c r="H94" s="501">
        <f t="shared" si="16"/>
        <v>0.42000000000000004</v>
      </c>
      <c r="I94" s="501">
        <f t="shared" si="16"/>
        <v>59.236666666666672</v>
      </c>
      <c r="J94" s="501">
        <f t="shared" si="16"/>
        <v>64.066666666666663</v>
      </c>
      <c r="K94" s="501">
        <f t="shared" si="16"/>
        <v>10.313333333333334</v>
      </c>
      <c r="L94" s="501">
        <f t="shared" si="16"/>
        <v>380.91333333333324</v>
      </c>
      <c r="M94" s="501">
        <f t="shared" si="16"/>
        <v>633.53333333333296</v>
      </c>
      <c r="N94" s="501">
        <f t="shared" si="16"/>
        <v>139.37</v>
      </c>
      <c r="O94" s="521">
        <f t="shared" si="16"/>
        <v>5.67</v>
      </c>
    </row>
    <row r="95" spans="1:15" ht="60.75" customHeight="1"/>
    <row r="96" spans="1:15">
      <c r="A96" s="808" t="s">
        <v>6</v>
      </c>
      <c r="B96" s="804" t="s">
        <v>31</v>
      </c>
      <c r="C96" s="804" t="s">
        <v>7</v>
      </c>
      <c r="D96" s="796" t="s">
        <v>8</v>
      </c>
      <c r="E96" s="796" t="s">
        <v>9</v>
      </c>
      <c r="F96" s="796" t="s">
        <v>10</v>
      </c>
      <c r="G96" s="796" t="s">
        <v>11</v>
      </c>
      <c r="H96" s="790" t="s">
        <v>12</v>
      </c>
      <c r="I96" s="790"/>
      <c r="J96" s="790"/>
      <c r="K96" s="790"/>
      <c r="L96" s="790" t="s">
        <v>13</v>
      </c>
      <c r="M96" s="790"/>
      <c r="N96" s="790"/>
      <c r="O96" s="791"/>
    </row>
    <row r="97" spans="1:15">
      <c r="A97" s="809"/>
      <c r="B97" s="805"/>
      <c r="C97" s="805"/>
      <c r="D97" s="798"/>
      <c r="E97" s="798"/>
      <c r="F97" s="798"/>
      <c r="G97" s="798"/>
      <c r="H97" s="792"/>
      <c r="I97" s="792"/>
      <c r="J97" s="792"/>
      <c r="K97" s="792"/>
      <c r="L97" s="792"/>
      <c r="M97" s="792"/>
      <c r="N97" s="792"/>
      <c r="O97" s="793"/>
    </row>
    <row r="98" spans="1:15" ht="15.75">
      <c r="A98" s="809"/>
      <c r="B98" s="805"/>
      <c r="C98" s="805"/>
      <c r="D98" s="799"/>
      <c r="E98" s="799"/>
      <c r="F98" s="799"/>
      <c r="G98" s="799"/>
      <c r="H98" s="471" t="s">
        <v>14</v>
      </c>
      <c r="I98" s="471" t="s">
        <v>15</v>
      </c>
      <c r="J98" s="471" t="s">
        <v>16</v>
      </c>
      <c r="K98" s="471" t="s">
        <v>17</v>
      </c>
      <c r="L98" s="471" t="s">
        <v>18</v>
      </c>
      <c r="M98" s="471" t="s">
        <v>19</v>
      </c>
      <c r="N98" s="471" t="s">
        <v>20</v>
      </c>
      <c r="O98" s="511" t="s">
        <v>21</v>
      </c>
    </row>
    <row r="99" spans="1:15" ht="15.75">
      <c r="A99" s="381"/>
      <c r="B99" s="470" t="s">
        <v>66</v>
      </c>
      <c r="C99" s="470"/>
      <c r="D99" s="470"/>
      <c r="E99" s="470"/>
      <c r="F99" s="470"/>
      <c r="G99" s="470"/>
      <c r="H99" s="470"/>
      <c r="I99" s="470"/>
      <c r="J99" s="470"/>
      <c r="K99" s="515"/>
      <c r="L99" s="796"/>
      <c r="M99" s="796"/>
      <c r="N99" s="796"/>
      <c r="O99" s="797"/>
    </row>
    <row r="100" spans="1:15" ht="15.75">
      <c r="A100" s="519"/>
      <c r="B100" s="519" t="s">
        <v>23</v>
      </c>
      <c r="C100" s="520"/>
      <c r="D100" s="520"/>
      <c r="E100" s="520"/>
      <c r="F100" s="520"/>
      <c r="G100" s="520"/>
      <c r="H100" s="520"/>
      <c r="I100" s="300"/>
      <c r="J100" s="520"/>
      <c r="K100" s="300"/>
      <c r="L100" s="520"/>
      <c r="M100" s="520"/>
      <c r="N100" s="800"/>
      <c r="O100" s="800"/>
    </row>
    <row r="101" spans="1:15" ht="15.75">
      <c r="A101" s="481">
        <v>50</v>
      </c>
      <c r="B101" s="359" t="s">
        <v>33</v>
      </c>
      <c r="C101" s="359">
        <v>100</v>
      </c>
      <c r="D101" s="486">
        <f>[1]меню!D101/[1]меню!$C$101*$C$101</f>
        <v>6.4</v>
      </c>
      <c r="E101" s="486">
        <f>[1]меню!E101/[1]меню!$C$101*$C$101</f>
        <v>17</v>
      </c>
      <c r="F101" s="486">
        <f>[1]меню!F101/[1]меню!$C$101*$C$101</f>
        <v>8.6000000000000014</v>
      </c>
      <c r="G101" s="486">
        <f>[1]меню!G101/[1]меню!$C$101*$C$101</f>
        <v>214</v>
      </c>
      <c r="H101" s="486">
        <f>[1]меню!H101/[1]меню!$C$101*$C$101</f>
        <v>0.02</v>
      </c>
      <c r="I101" s="486">
        <f>[1]меню!I101/[1]меню!$C$101*$C$101</f>
        <v>4.5200000000000005</v>
      </c>
      <c r="J101" s="486">
        <f>[1]меню!J101/[1]меню!$C$101*$C$101</f>
        <v>0</v>
      </c>
      <c r="K101" s="486">
        <f>[1]меню!K101/[1]меню!$C$101*$C$101</f>
        <v>4.24</v>
      </c>
      <c r="L101" s="486">
        <f>[1]меню!L101/[1]меню!$C$101*$C$101</f>
        <v>55.780000000000008</v>
      </c>
      <c r="M101" s="486">
        <f>[1]меню!M101/[1]меню!$C$101*$C$101</f>
        <v>61.12</v>
      </c>
      <c r="N101" s="486">
        <f>[1]меню!N101/[1]меню!$C$101*$C$101</f>
        <v>58.280000000000008</v>
      </c>
      <c r="O101" s="486">
        <f>[1]меню!O101/[1]меню!$C$101*$C$101</f>
        <v>2.16</v>
      </c>
    </row>
    <row r="102" spans="1:15" ht="15.75">
      <c r="A102" s="480">
        <v>9</v>
      </c>
      <c r="B102" s="359" t="s">
        <v>25</v>
      </c>
      <c r="C102" s="359">
        <v>250</v>
      </c>
      <c r="D102" s="502" t="e">
        <f>[1]меню!D102/[1]меню!$C$12*$C$12</f>
        <v>#VALUE!</v>
      </c>
      <c r="E102" s="502" t="e">
        <f>[1]меню!E102/[1]меню!$C$12*$C$12</f>
        <v>#VALUE!</v>
      </c>
      <c r="F102" s="502" t="e">
        <f>[1]меню!F102/[1]меню!$C$12*$C$12</f>
        <v>#VALUE!</v>
      </c>
      <c r="G102" s="502" t="e">
        <f>[1]меню!G102/[1]меню!$C$12*$C$12</f>
        <v>#VALUE!</v>
      </c>
      <c r="H102" s="502" t="e">
        <f>[1]меню!H102/[1]меню!$C$12*$C$12</f>
        <v>#VALUE!</v>
      </c>
      <c r="I102" s="502" t="e">
        <f>[1]меню!I102/[1]меню!$C$12*$C$12</f>
        <v>#VALUE!</v>
      </c>
      <c r="J102" s="502" t="e">
        <f>[1]меню!J102/[1]меню!$C$12*$C$12</f>
        <v>#VALUE!</v>
      </c>
      <c r="K102" s="502" t="e">
        <f>[1]меню!K102/[1]меню!$C$12*$C$12</f>
        <v>#VALUE!</v>
      </c>
      <c r="L102" s="502" t="e">
        <f>[1]меню!L102/[1]меню!$C$12*$C$12</f>
        <v>#VALUE!</v>
      </c>
      <c r="M102" s="502" t="e">
        <f>[1]меню!M102/[1]меню!$C$12*$C$12</f>
        <v>#VALUE!</v>
      </c>
      <c r="N102" s="502" t="e">
        <f>[1]меню!N102/[1]меню!$C$12*$C$12</f>
        <v>#VALUE!</v>
      </c>
      <c r="O102" s="502" t="e">
        <f>[1]меню!O102/[1]меню!$C$12*$C$12</f>
        <v>#VALUE!</v>
      </c>
    </row>
    <row r="103" spans="1:15" ht="15.75">
      <c r="A103" s="480">
        <v>690</v>
      </c>
      <c r="B103" s="359" t="s">
        <v>67</v>
      </c>
      <c r="C103" s="484">
        <v>120</v>
      </c>
      <c r="D103" s="486">
        <f>[1]меню!D103/[1]меню!$C$103*$C$103</f>
        <v>16.635000000000002</v>
      </c>
      <c r="E103" s="486">
        <f>[1]меню!E103/[1]меню!$C$103*$C$103</f>
        <v>4.95</v>
      </c>
      <c r="F103" s="486">
        <f>[1]меню!F103/[1]меню!$C$103*$C$103</f>
        <v>3</v>
      </c>
      <c r="G103" s="486">
        <f>[1]меню!G103/[1]меню!$C$103*$C$103</f>
        <v>0.13500000000000001</v>
      </c>
      <c r="H103" s="486">
        <f>[1]меню!H103/[1]меню!$C$103*$C$103</f>
        <v>148.5</v>
      </c>
      <c r="I103" s="486">
        <f>[1]меню!I103/[1]меню!$C$103*$C$103</f>
        <v>3.0150000000000001</v>
      </c>
      <c r="J103" s="486">
        <f>[1]меню!J103/[1]меню!$C$103*$C$103</f>
        <v>0</v>
      </c>
      <c r="K103" s="486">
        <f>[1]меню!K103/[1]меню!$C$103*$C$103</f>
        <v>0.88500000000000001</v>
      </c>
      <c r="L103" s="486">
        <f>[1]меню!L103/[1]меню!$C$103*$C$103</f>
        <v>23.79</v>
      </c>
      <c r="M103" s="486">
        <f>[1]меню!M103/[1]меню!$C$103*$C$103</f>
        <v>345.6</v>
      </c>
      <c r="N103" s="486">
        <f>[1]меню!N103/[1]меню!$C$103*$C$103</f>
        <v>47.895000000000003</v>
      </c>
      <c r="O103" s="486">
        <f>[1]меню!O103/[1]меню!$C$103*$C$103</f>
        <v>3.54</v>
      </c>
    </row>
    <row r="104" spans="1:15" ht="15.75">
      <c r="A104" s="480">
        <v>302</v>
      </c>
      <c r="B104" s="484" t="s">
        <v>36</v>
      </c>
      <c r="C104" s="485">
        <v>180</v>
      </c>
      <c r="D104" s="486">
        <f>[1]меню!D104/[1]меню!$C$52*$C$52</f>
        <v>14.914285714285681</v>
      </c>
      <c r="E104" s="486">
        <f>[1]меню!E104/[1]меню!$C$52*$C$52</f>
        <v>13.371428571428519</v>
      </c>
      <c r="F104" s="486">
        <f>[1]меню!F104/[1]меню!$C$52*$C$52</f>
        <v>73.028571428571482</v>
      </c>
      <c r="G104" s="486">
        <f>[1]меню!G104/[1]меню!$C$52*$C$52</f>
        <v>478.28571428571485</v>
      </c>
      <c r="H104" s="486">
        <f>[1]меню!H104/[1]меню!$C$52*$C$52</f>
        <v>0.24000000000000002</v>
      </c>
      <c r="I104" s="486">
        <f>[1]меню!I104/[1]меню!$C$52*$C$52</f>
        <v>0.2228571428571432</v>
      </c>
      <c r="J104" s="486">
        <v>0.77</v>
      </c>
      <c r="K104" s="486">
        <f>[1]меню!K104/[1]меню!$C$52*$C$52</f>
        <v>0</v>
      </c>
      <c r="L104" s="486">
        <f>[1]меню!L104/[1]меню!$C$52*$C$52</f>
        <v>0.54857142857142838</v>
      </c>
      <c r="M104" s="486">
        <f>[1]меню!M104/[1]меню!$C$52*$C$52</f>
        <v>231.71999999999997</v>
      </c>
      <c r="N104" s="486">
        <f>[1]меню!N104/[1]меню!$C$52*$C$52</f>
        <v>60.49714285714284</v>
      </c>
      <c r="O104" s="486">
        <f>[1]меню!O104/[1]меню!$C$52*$C$52</f>
        <v>5.1257142857142837</v>
      </c>
    </row>
    <row r="105" spans="1:15" ht="15.75">
      <c r="A105" s="480">
        <v>685</v>
      </c>
      <c r="B105" s="359" t="s">
        <v>43</v>
      </c>
      <c r="C105" s="359">
        <v>200</v>
      </c>
      <c r="D105" s="486">
        <f>[1]меню!D105/[1]меню!$C$105*$C$105</f>
        <v>0.21621621621621601</v>
      </c>
      <c r="E105" s="486">
        <f>[1]меню!E105/[1]меню!$C$105*$C$105</f>
        <v>0</v>
      </c>
      <c r="F105" s="486">
        <f>[1]меню!F105/[1]меню!$C$105*$C$105</f>
        <v>16.2162162162162</v>
      </c>
      <c r="G105" s="486">
        <f>[1]меню!G105/[1]меню!$C$105*$C$105</f>
        <v>62.702702702702709</v>
      </c>
      <c r="H105" s="486">
        <f>[1]меню!H105/[1]меню!$C$105*$C$105</f>
        <v>0</v>
      </c>
      <c r="I105" s="486">
        <f>[1]меню!I105/[1]меню!$C$105*$C$105</f>
        <v>0.32432432432432401</v>
      </c>
      <c r="J105" s="486">
        <f>[1]меню!J105/[1]меню!$C$105*$C$105</f>
        <v>0</v>
      </c>
      <c r="K105" s="486">
        <f>[1]меню!K105/[1]меню!$C$105*$C$105</f>
        <v>0</v>
      </c>
      <c r="L105" s="486">
        <f>[1]меню!L105/[1]меню!$C$105*$C$105</f>
        <v>5.71891891891892</v>
      </c>
      <c r="M105" s="486">
        <f>[1]меню!M105/[1]меню!$C$105*$C$105</f>
        <v>8.8864864864864899</v>
      </c>
      <c r="N105" s="486">
        <f>[1]меню!N105/[1]меню!$C$105*$C$105</f>
        <v>3.93513513513513</v>
      </c>
      <c r="O105" s="486">
        <f>[1]меню!O105/[1]меню!$C$105*$C$105</f>
        <v>0.75675675675675702</v>
      </c>
    </row>
    <row r="106" spans="1:15" ht="15.75">
      <c r="A106" s="492">
        <v>13002</v>
      </c>
      <c r="B106" s="365" t="s">
        <v>29</v>
      </c>
      <c r="C106" s="499">
        <v>100</v>
      </c>
      <c r="D106" s="486">
        <f>[1]меню!D106/[1]меню!$C$106*$C$106</f>
        <v>4.7</v>
      </c>
      <c r="E106" s="486">
        <f>[1]меню!E106/[1]меню!$C$106*$C$106</f>
        <v>0.7</v>
      </c>
      <c r="F106" s="486">
        <f>[1]меню!F106/[1]меню!$C$106*$C$106</f>
        <v>49.8</v>
      </c>
      <c r="G106" s="486">
        <f>[1]меню!G106/[1]меню!$C$106*$C$106</f>
        <v>214</v>
      </c>
      <c r="H106" s="486">
        <f>[1]меню!H106/[1]меню!$C$106*$C$106</f>
        <v>0.03</v>
      </c>
      <c r="I106" s="486">
        <f>[1]меню!I106/[1]меню!$C$106*$C$106</f>
        <v>0</v>
      </c>
      <c r="J106" s="486">
        <f>[1]меню!J106/[1]меню!$C$106*$C$106</f>
        <v>0</v>
      </c>
      <c r="K106" s="486">
        <f>[1]меню!K106/[1]меню!$C$106*$C$106</f>
        <v>0</v>
      </c>
      <c r="L106" s="486">
        <f>[1]меню!L106/[1]меню!$C$106*$C$106</f>
        <v>8</v>
      </c>
      <c r="M106" s="486">
        <f>[1]меню!M106/[1]меню!$C$106*$C$106</f>
        <v>35</v>
      </c>
      <c r="N106" s="486">
        <f>[1]меню!N106/[1]меню!$C$106*$C$106</f>
        <v>8</v>
      </c>
      <c r="O106" s="486">
        <f>[1]меню!O106/[1]меню!$C$106*$C$106</f>
        <v>0.8</v>
      </c>
    </row>
    <row r="107" spans="1:15" ht="15.75">
      <c r="A107" s="364"/>
      <c r="B107" s="500" t="s">
        <v>30</v>
      </c>
      <c r="C107" s="366"/>
      <c r="D107" s="501" t="e">
        <f t="shared" ref="D107:O107" si="17">SUM(D101:D106)</f>
        <v>#VALUE!</v>
      </c>
      <c r="E107" s="501" t="e">
        <f t="shared" si="17"/>
        <v>#VALUE!</v>
      </c>
      <c r="F107" s="501" t="e">
        <f t="shared" si="17"/>
        <v>#VALUE!</v>
      </c>
      <c r="G107" s="501" t="e">
        <f t="shared" si="17"/>
        <v>#VALUE!</v>
      </c>
      <c r="H107" s="501" t="e">
        <f t="shared" si="17"/>
        <v>#VALUE!</v>
      </c>
      <c r="I107" s="501" t="e">
        <f t="shared" si="17"/>
        <v>#VALUE!</v>
      </c>
      <c r="J107" s="501" t="e">
        <f t="shared" si="17"/>
        <v>#VALUE!</v>
      </c>
      <c r="K107" s="501" t="e">
        <f t="shared" si="17"/>
        <v>#VALUE!</v>
      </c>
      <c r="L107" s="501" t="e">
        <f t="shared" si="17"/>
        <v>#VALUE!</v>
      </c>
      <c r="M107" s="501" t="e">
        <f t="shared" si="17"/>
        <v>#VALUE!</v>
      </c>
      <c r="N107" s="501" t="e">
        <f t="shared" si="17"/>
        <v>#VALUE!</v>
      </c>
      <c r="O107" s="521" t="e">
        <f t="shared" si="17"/>
        <v>#VALUE!</v>
      </c>
    </row>
    <row r="108" spans="1:15" ht="60.75" customHeight="1"/>
    <row r="109" spans="1:15">
      <c r="A109" s="808" t="s">
        <v>6</v>
      </c>
      <c r="B109" s="804" t="s">
        <v>31</v>
      </c>
      <c r="C109" s="804" t="s">
        <v>7</v>
      </c>
      <c r="D109" s="796" t="s">
        <v>8</v>
      </c>
      <c r="E109" s="796" t="s">
        <v>9</v>
      </c>
      <c r="F109" s="796" t="s">
        <v>10</v>
      </c>
      <c r="G109" s="796" t="s">
        <v>11</v>
      </c>
      <c r="H109" s="790" t="s">
        <v>12</v>
      </c>
      <c r="I109" s="790"/>
      <c r="J109" s="790"/>
      <c r="K109" s="790"/>
      <c r="L109" s="790" t="s">
        <v>13</v>
      </c>
      <c r="M109" s="790"/>
      <c r="N109" s="790"/>
      <c r="O109" s="791"/>
    </row>
    <row r="110" spans="1:15">
      <c r="A110" s="809"/>
      <c r="B110" s="805"/>
      <c r="C110" s="805"/>
      <c r="D110" s="798"/>
      <c r="E110" s="798"/>
      <c r="F110" s="798"/>
      <c r="G110" s="798"/>
      <c r="H110" s="792"/>
      <c r="I110" s="792"/>
      <c r="J110" s="792"/>
      <c r="K110" s="792"/>
      <c r="L110" s="792"/>
      <c r="M110" s="792"/>
      <c r="N110" s="792"/>
      <c r="O110" s="793"/>
    </row>
    <row r="111" spans="1:15" ht="15.75">
      <c r="A111" s="809"/>
      <c r="B111" s="805"/>
      <c r="C111" s="805"/>
      <c r="D111" s="799"/>
      <c r="E111" s="799"/>
      <c r="F111" s="799"/>
      <c r="G111" s="799"/>
      <c r="H111" s="471" t="s">
        <v>14</v>
      </c>
      <c r="I111" s="471" t="s">
        <v>15</v>
      </c>
      <c r="J111" s="471" t="s">
        <v>16</v>
      </c>
      <c r="K111" s="471" t="s">
        <v>17</v>
      </c>
      <c r="L111" s="471" t="s">
        <v>18</v>
      </c>
      <c r="M111" s="471" t="s">
        <v>19</v>
      </c>
      <c r="N111" s="471" t="s">
        <v>20</v>
      </c>
      <c r="O111" s="511" t="s">
        <v>21</v>
      </c>
    </row>
    <row r="112" spans="1:15" ht="15.75">
      <c r="A112" s="381"/>
      <c r="B112" s="470" t="s">
        <v>68</v>
      </c>
      <c r="C112" s="470"/>
      <c r="D112" s="470"/>
      <c r="E112" s="470"/>
      <c r="F112" s="470"/>
      <c r="G112" s="470"/>
      <c r="H112" s="470"/>
      <c r="I112" s="470"/>
      <c r="J112" s="470"/>
      <c r="K112" s="515"/>
      <c r="L112" s="796"/>
      <c r="M112" s="796"/>
      <c r="N112" s="796"/>
      <c r="O112" s="797"/>
    </row>
    <row r="113" spans="1:15" ht="15.75">
      <c r="A113" s="496"/>
      <c r="B113" s="497" t="s">
        <v>23</v>
      </c>
      <c r="C113" s="498"/>
      <c r="D113" s="498"/>
      <c r="E113" s="498"/>
      <c r="F113" s="498"/>
      <c r="G113" s="498"/>
      <c r="H113" s="498"/>
      <c r="I113" s="516"/>
      <c r="J113" s="498"/>
      <c r="K113" s="516"/>
      <c r="L113" s="498"/>
      <c r="M113" s="498"/>
      <c r="N113" s="794"/>
      <c r="O113" s="795"/>
    </row>
    <row r="114" spans="1:15" ht="15.75">
      <c r="A114" s="477">
        <v>11</v>
      </c>
      <c r="B114" s="471" t="s">
        <v>39</v>
      </c>
      <c r="C114" s="471">
        <v>100</v>
      </c>
      <c r="D114" s="486">
        <f>[1]меню!D114/[1]меню!$C$114*$C$114</f>
        <v>0.70000000000000007</v>
      </c>
      <c r="E114" s="486">
        <f>[1]меню!E114/[1]меню!$C$114*$C$114</f>
        <v>2.7124999999999999</v>
      </c>
      <c r="F114" s="486">
        <f>[1]меню!F114/[1]меню!$C$114*$C$114</f>
        <v>4.6375000000000011</v>
      </c>
      <c r="G114" s="486">
        <f>[1]меню!G114/[1]меню!$C$114*$C$114</f>
        <v>46.375</v>
      </c>
      <c r="H114" s="486">
        <f>[1]меню!H114/[1]меню!$C$114*$C$114</f>
        <v>3.4999999999999996E-2</v>
      </c>
      <c r="I114" s="486">
        <f>[1]меню!I114/[1]меню!$C$114*$C$114</f>
        <v>25.129999999999995</v>
      </c>
      <c r="J114" s="486">
        <f>[1]меню!J114/[1]меню!$C$114*$C$114</f>
        <v>0</v>
      </c>
      <c r="K114" s="486">
        <f>[1]меню!K114/[1]меню!$C$114*$C$114</f>
        <v>3.9550000000000001</v>
      </c>
      <c r="L114" s="486">
        <f>[1]меню!L114/[1]меню!$C$114*$C$114</f>
        <v>39.83</v>
      </c>
      <c r="M114" s="486">
        <f>[1]меню!M114/[1]меню!$C$114*$C$114</f>
        <v>27.597499999999997</v>
      </c>
      <c r="N114" s="486">
        <f>[1]меню!N114/[1]меню!$C$114*$C$114</f>
        <v>15.085000000000001</v>
      </c>
      <c r="O114" s="486">
        <f>[1]меню!O114/[1]меню!$C$114*$C$114</f>
        <v>0.50749999999999995</v>
      </c>
    </row>
    <row r="115" spans="1:15" ht="15.75">
      <c r="A115" s="480">
        <v>40</v>
      </c>
      <c r="B115" s="359" t="s">
        <v>48</v>
      </c>
      <c r="C115" s="359">
        <v>250</v>
      </c>
      <c r="D115" s="486">
        <f>[1]меню!D115/[1]меню!$C$115*$C$115</f>
        <v>15.875</v>
      </c>
      <c r="E115" s="486">
        <f>[1]меню!E115/[1]меню!$C$115*$C$115</f>
        <v>16</v>
      </c>
      <c r="F115" s="486">
        <f>[1]меню!F115/[1]меню!$C$115*$C$115</f>
        <v>0.5</v>
      </c>
      <c r="G115" s="486">
        <f>[1]меню!G115/[1]меню!$C$115*$C$115</f>
        <v>210.87499999999997</v>
      </c>
      <c r="H115" s="486">
        <f>[1]меню!H115/[1]меню!$C$115*$C$115</f>
        <v>0.05</v>
      </c>
      <c r="I115" s="486">
        <f>[1]меню!I115/[1]меню!$C$115*$C$115</f>
        <v>0</v>
      </c>
      <c r="J115" s="486">
        <f>[1]меню!J115/[1]меню!$C$115*$C$115</f>
        <v>2.5000000000000001E-2</v>
      </c>
      <c r="K115" s="486">
        <f>[1]меню!K115/[1]меню!$C$115*$C$115</f>
        <v>0</v>
      </c>
      <c r="L115" s="486">
        <f>[1]меню!L115/[1]меню!$C$115*$C$115</f>
        <v>13.999999999999998</v>
      </c>
      <c r="M115" s="486">
        <f>[1]меню!M115/[1]меню!$C$115*$C$115</f>
        <v>0</v>
      </c>
      <c r="N115" s="486">
        <f>[1]меню!N115/[1]меню!$C$115*$C$115</f>
        <v>0</v>
      </c>
      <c r="O115" s="486">
        <f>[1]меню!O115/[1]меню!$C$115*$C$115</f>
        <v>2.625</v>
      </c>
    </row>
    <row r="116" spans="1:15" ht="15.75">
      <c r="A116" s="480">
        <v>389</v>
      </c>
      <c r="B116" s="359" t="s">
        <v>69</v>
      </c>
      <c r="C116" s="517">
        <v>100</v>
      </c>
      <c r="D116" s="486">
        <f>[1]меню!D116/[1]меню!$C$116*$C$116</f>
        <v>11.818181818181801</v>
      </c>
      <c r="E116" s="486">
        <f>[1]меню!E116/[1]меню!$C$116*$C$116</f>
        <v>8</v>
      </c>
      <c r="F116" s="486">
        <f>[1]меню!F116/[1]меню!$C$116*$C$116</f>
        <v>13.818181818181802</v>
      </c>
      <c r="G116" s="486">
        <f>[1]меню!G116/[1]меню!$C$116*$C$116</f>
        <v>178.18181818181799</v>
      </c>
      <c r="H116" s="486">
        <f>[1]меню!H116/[1]меню!$C$116*$C$116</f>
        <v>0.109090909090909</v>
      </c>
      <c r="I116" s="486">
        <f>[1]меню!I116/[1]меню!$C$116*$C$116</f>
        <v>0.29090909090909101</v>
      </c>
      <c r="J116" s="486">
        <f>[1]меню!J116/[1]меню!$C$116*$C$116</f>
        <v>1.8181818181818198E-2</v>
      </c>
      <c r="K116" s="486">
        <f>[1]меню!K116/[1]меню!$C$116*$C$116</f>
        <v>0.69090909090909103</v>
      </c>
      <c r="L116" s="486">
        <f>[1]меню!L116/[1]меню!$C$116*$C$116</f>
        <v>47.954545454545503</v>
      </c>
      <c r="M116" s="486">
        <f>[1]меню!M116/[1]меню!$C$116*$C$116</f>
        <v>215.08181818181797</v>
      </c>
      <c r="N116" s="486">
        <f>[1]меню!N116/[1]меню!$C$116*$C$116</f>
        <v>33.845454545454501</v>
      </c>
      <c r="O116" s="486">
        <f>[1]меню!O116/[1]меню!$C$116*$C$116</f>
        <v>1</v>
      </c>
    </row>
    <row r="117" spans="1:15" ht="15.75">
      <c r="A117" s="480">
        <v>304</v>
      </c>
      <c r="B117" s="359" t="s">
        <v>70</v>
      </c>
      <c r="C117" s="359">
        <v>180</v>
      </c>
      <c r="D117" s="486">
        <f>[1]меню!D117/[1]меню!$C$117*$C$117</f>
        <v>7.3636363636363686</v>
      </c>
      <c r="E117" s="486">
        <f>[1]меню!E117/[1]меню!$C$117*$C$117</f>
        <v>12.10909090909092</v>
      </c>
      <c r="F117" s="486">
        <f>[1]меню!F117/[1]меню!$C$117*$C$117</f>
        <v>75.763636363636323</v>
      </c>
      <c r="G117" s="486">
        <f>[1]меню!G117/[1]меню!$C$117*$C$117</f>
        <v>448.36363636363683</v>
      </c>
      <c r="H117" s="486">
        <f>[1]меню!H117/[1]меню!$C$117*$C$117</f>
        <v>3.2727272727272758E-2</v>
      </c>
      <c r="I117" s="486">
        <f>[1]меню!I117/[1]меню!$C$117*$C$117</f>
        <v>0.21272727272727238</v>
      </c>
      <c r="J117" s="486">
        <f>[1]меню!J117/[1]меню!$C$117*$C$117</f>
        <v>0</v>
      </c>
      <c r="K117" s="486">
        <f>[1]меню!K117/[1]меню!$C$117*$C$117</f>
        <v>0.3109090909090908</v>
      </c>
      <c r="L117" s="486">
        <f>[1]меню!L117/[1]меню!$C$117*$C$117</f>
        <v>3.6163636363636322</v>
      </c>
      <c r="M117" s="486">
        <f>[1]меню!M117/[1]меню!$C$117*$C$117</f>
        <v>43.314545454545403</v>
      </c>
      <c r="N117" s="486">
        <f>[1]меню!N117/[1]меню!$C$117*$C$117</f>
        <v>0.57272727272727242</v>
      </c>
      <c r="O117" s="486">
        <f>[1]меню!O117/[1]меню!$C$117*$C$117</f>
        <v>11.029090909090908</v>
      </c>
    </row>
    <row r="118" spans="1:15" ht="15.75">
      <c r="A118" s="480">
        <v>398</v>
      </c>
      <c r="B118" s="359" t="s">
        <v>71</v>
      </c>
      <c r="C118" s="359">
        <v>200</v>
      </c>
      <c r="D118" s="486">
        <f>[1]меню!D118/[1]меню!$C$118*$C$118</f>
        <v>1.1111111111111101</v>
      </c>
      <c r="E118" s="486">
        <f>[1]меню!E118/[1]меню!$C$118*$C$118</f>
        <v>0</v>
      </c>
      <c r="F118" s="486">
        <f>[1]меню!F118/[1]меню!$C$118*$C$118</f>
        <v>23.5555555555556</v>
      </c>
      <c r="G118" s="486">
        <f>[1]меню!G118/[1]меню!$C$118*$C$118</f>
        <v>97.7777777777778</v>
      </c>
      <c r="H118" s="486">
        <f>[1]меню!H118/[1]меню!$C$118*$C$118</f>
        <v>4.4444444444444398E-2</v>
      </c>
      <c r="I118" s="486">
        <f>[1]меню!I118/[1]меню!$C$118*$C$118</f>
        <v>8.8888888888888893</v>
      </c>
      <c r="J118" s="486">
        <f>[1]меню!J118/[1]меню!$C$118*$C$118</f>
        <v>1.1111111111111099E-2</v>
      </c>
      <c r="K118" s="486">
        <f>[1]меню!K118/[1]меню!$C$118*$C$118</f>
        <v>0.22222222222222202</v>
      </c>
      <c r="L118" s="486">
        <f>[1]меню!L118/[1]меню!$C$118*$C$118</f>
        <v>44.4444444444444</v>
      </c>
      <c r="M118" s="486">
        <f>[1]меню!M118/[1]меню!$C$118*$C$118</f>
        <v>40</v>
      </c>
      <c r="N118" s="486">
        <f>[1]меню!N118/[1]меню!$C$118*$C$118</f>
        <v>22.2222222222222</v>
      </c>
      <c r="O118" s="486">
        <f>[1]меню!O118/[1]меню!$C$118*$C$118</f>
        <v>0.44444444444444403</v>
      </c>
    </row>
    <row r="119" spans="1:15" ht="15.75">
      <c r="A119" s="492">
        <v>13002</v>
      </c>
      <c r="B119" s="365" t="s">
        <v>29</v>
      </c>
      <c r="C119" s="499">
        <v>100</v>
      </c>
      <c r="D119" s="486">
        <f>[1]меню!D119/[1]меню!$C$119*$C$119</f>
        <v>4.7</v>
      </c>
      <c r="E119" s="486">
        <f>[1]меню!E119/[1]меню!$C$119*$C$119</f>
        <v>0.7</v>
      </c>
      <c r="F119" s="486">
        <f>[1]меню!F119/[1]меню!$C$119*$C$119</f>
        <v>49.8</v>
      </c>
      <c r="G119" s="486">
        <f>[1]меню!G119/[1]меню!$C$119*$C$119</f>
        <v>214</v>
      </c>
      <c r="H119" s="486">
        <f>[1]меню!H119/[1]меню!$C$119*$C$119</f>
        <v>0.03</v>
      </c>
      <c r="I119" s="486">
        <f>[1]меню!I119/[1]меню!$C$119*$C$119</f>
        <v>0</v>
      </c>
      <c r="J119" s="486">
        <f>[1]меню!J119/[1]меню!$C$119*$C$119</f>
        <v>0</v>
      </c>
      <c r="K119" s="486">
        <f>[1]меню!K119/[1]меню!$C$119*$C$119</f>
        <v>0</v>
      </c>
      <c r="L119" s="486">
        <f>[1]меню!L119/[1]меню!$C$119*$C$119</f>
        <v>8</v>
      </c>
      <c r="M119" s="486">
        <f>[1]меню!M119/[1]меню!$C$119*$C$119</f>
        <v>35</v>
      </c>
      <c r="N119" s="486">
        <f>[1]меню!N119/[1]меню!$C$119*$C$119</f>
        <v>8</v>
      </c>
      <c r="O119" s="486">
        <f>[1]меню!O119/[1]меню!$C$119*$C$119</f>
        <v>0.8</v>
      </c>
    </row>
    <row r="120" spans="1:15" ht="15.75">
      <c r="A120" s="364"/>
      <c r="B120" s="500" t="s">
        <v>30</v>
      </c>
      <c r="C120" s="366"/>
      <c r="D120" s="501">
        <f t="shared" ref="D120:O120" si="18">SUM(D114:D119)</f>
        <v>41.567929292929279</v>
      </c>
      <c r="E120" s="501">
        <f t="shared" si="18"/>
        <v>39.521590909090918</v>
      </c>
      <c r="F120" s="501">
        <f t="shared" si="18"/>
        <v>168.07487373737371</v>
      </c>
      <c r="G120" s="501">
        <f t="shared" si="18"/>
        <v>1195.5732323232328</v>
      </c>
      <c r="H120" s="501">
        <f t="shared" si="18"/>
        <v>0.30126262626262612</v>
      </c>
      <c r="I120" s="501">
        <f t="shared" si="18"/>
        <v>34.522525252525242</v>
      </c>
      <c r="J120" s="501">
        <f t="shared" si="18"/>
        <v>5.4292929292929296E-2</v>
      </c>
      <c r="K120" s="501">
        <f t="shared" si="18"/>
        <v>5.1790404040404043</v>
      </c>
      <c r="L120" s="501">
        <f t="shared" si="18"/>
        <v>157.84535353535352</v>
      </c>
      <c r="M120" s="501">
        <f t="shared" si="18"/>
        <v>360.99386363636336</v>
      </c>
      <c r="N120" s="501">
        <f t="shared" si="18"/>
        <v>79.725404040403973</v>
      </c>
      <c r="O120" s="521">
        <f t="shared" si="18"/>
        <v>16.406035353535351</v>
      </c>
    </row>
    <row r="121" spans="1:15" ht="60.75" customHeight="1"/>
    <row r="122" spans="1:15">
      <c r="A122" s="808" t="s">
        <v>6</v>
      </c>
      <c r="B122" s="804" t="s">
        <v>31</v>
      </c>
      <c r="C122" s="804" t="s">
        <v>7</v>
      </c>
      <c r="D122" s="796" t="s">
        <v>8</v>
      </c>
      <c r="E122" s="796" t="s">
        <v>9</v>
      </c>
      <c r="F122" s="796" t="s">
        <v>10</v>
      </c>
      <c r="G122" s="796" t="s">
        <v>11</v>
      </c>
      <c r="H122" s="790" t="s">
        <v>12</v>
      </c>
      <c r="I122" s="790"/>
      <c r="J122" s="790"/>
      <c r="K122" s="790"/>
      <c r="L122" s="790" t="s">
        <v>13</v>
      </c>
      <c r="M122" s="790"/>
      <c r="N122" s="790"/>
      <c r="O122" s="791"/>
    </row>
    <row r="123" spans="1:15">
      <c r="A123" s="809"/>
      <c r="B123" s="805"/>
      <c r="C123" s="805"/>
      <c r="D123" s="798"/>
      <c r="E123" s="798"/>
      <c r="F123" s="798"/>
      <c r="G123" s="798"/>
      <c r="H123" s="792"/>
      <c r="I123" s="792"/>
      <c r="J123" s="792"/>
      <c r="K123" s="792"/>
      <c r="L123" s="792"/>
      <c r="M123" s="792"/>
      <c r="N123" s="792"/>
      <c r="O123" s="793"/>
    </row>
    <row r="124" spans="1:15" ht="15.75">
      <c r="A124" s="809"/>
      <c r="B124" s="805"/>
      <c r="C124" s="805"/>
      <c r="D124" s="799"/>
      <c r="E124" s="799"/>
      <c r="F124" s="799"/>
      <c r="G124" s="799"/>
      <c r="H124" s="471" t="s">
        <v>14</v>
      </c>
      <c r="I124" s="471" t="s">
        <v>15</v>
      </c>
      <c r="J124" s="471" t="s">
        <v>16</v>
      </c>
      <c r="K124" s="471" t="s">
        <v>17</v>
      </c>
      <c r="L124" s="471" t="s">
        <v>18</v>
      </c>
      <c r="M124" s="471" t="s">
        <v>19</v>
      </c>
      <c r="N124" s="471" t="s">
        <v>20</v>
      </c>
      <c r="O124" s="511" t="s">
        <v>21</v>
      </c>
    </row>
    <row r="125" spans="1:15" ht="15.75">
      <c r="A125" s="381"/>
      <c r="B125" s="470" t="s">
        <v>72</v>
      </c>
      <c r="C125" s="470"/>
      <c r="D125" s="470"/>
      <c r="E125" s="470"/>
      <c r="F125" s="470"/>
      <c r="G125" s="470"/>
      <c r="H125" s="470"/>
      <c r="I125" s="470"/>
      <c r="J125" s="470"/>
      <c r="K125" s="515"/>
      <c r="L125" s="796"/>
      <c r="M125" s="796"/>
      <c r="N125" s="796"/>
      <c r="O125" s="797"/>
    </row>
    <row r="126" spans="1:15" ht="15.75">
      <c r="A126" s="496"/>
      <c r="B126" s="497" t="s">
        <v>23</v>
      </c>
      <c r="C126" s="498"/>
      <c r="D126" s="498"/>
      <c r="E126" s="498"/>
      <c r="F126" s="498"/>
      <c r="G126" s="498"/>
      <c r="H126" s="498"/>
      <c r="I126" s="516"/>
      <c r="J126" s="498"/>
      <c r="K126" s="516"/>
      <c r="L126" s="498"/>
      <c r="M126" s="498"/>
      <c r="N126" s="794"/>
      <c r="O126" s="795"/>
    </row>
    <row r="127" spans="1:15" ht="15.75">
      <c r="A127" s="480">
        <v>1044</v>
      </c>
      <c r="B127" s="359" t="s">
        <v>53</v>
      </c>
      <c r="C127" s="359">
        <v>100</v>
      </c>
      <c r="D127" s="486">
        <f>[1]меню!D127/[1]меню!$C$127*$C$127</f>
        <v>0.4</v>
      </c>
      <c r="E127" s="486">
        <f>[1]меню!E127/[1]меню!$C$127*$C$127</f>
        <v>4.3</v>
      </c>
      <c r="F127" s="486">
        <f>[1]меню!F127/[1]меню!$C$127*$C$127</f>
        <v>1.8000000000000003</v>
      </c>
      <c r="G127" s="486">
        <f>[1]меню!G127/[1]меню!$C$127*$C$127</f>
        <v>47</v>
      </c>
      <c r="H127" s="486">
        <f>[1]меню!H127/[1]меню!$C$127*$C$127</f>
        <v>0.03</v>
      </c>
      <c r="I127" s="486">
        <f>[1]меню!I127/[1]меню!$C$127*$C$127</f>
        <v>4.55</v>
      </c>
      <c r="J127" s="486">
        <f>[1]меню!J127/[1]меню!$C$127*$C$127</f>
        <v>0.05</v>
      </c>
      <c r="K127" s="486">
        <f>[1]меню!K127/[1]меню!$C$127*$C$127</f>
        <v>4.54</v>
      </c>
      <c r="L127" s="486">
        <f>[1]меню!L127/[1]меню!$C$127*$C$127</f>
        <v>20.93</v>
      </c>
      <c r="M127" s="486">
        <f>[1]меню!M127/[1]меню!$C$127*$C$127</f>
        <v>38.22</v>
      </c>
      <c r="N127" s="486">
        <f>[1]меню!N127/[1]меню!$C$127*$C$127</f>
        <v>12.740000000000002</v>
      </c>
      <c r="O127" s="486">
        <f>[1]меню!O127/[1]меню!$C$127*$C$127</f>
        <v>0.55000000000000004</v>
      </c>
    </row>
    <row r="128" spans="1:15" ht="15.75">
      <c r="A128" s="480">
        <v>201</v>
      </c>
      <c r="B128" s="359" t="s">
        <v>40</v>
      </c>
      <c r="C128" s="359">
        <v>250</v>
      </c>
      <c r="D128" s="486">
        <f>[1]меню!D128/[1]меню!$C$128*$C$128</f>
        <v>6.2</v>
      </c>
      <c r="E128" s="486">
        <f>[1]меню!E128/[1]меню!$C$128*$C$128</f>
        <v>5.6000000000000005</v>
      </c>
      <c r="F128" s="486">
        <f>[1]меню!F128/[1]меню!$C$128*$C$128</f>
        <v>22.3</v>
      </c>
      <c r="G128" s="486">
        <f>[1]меню!G128/[1]меню!$C$128*$C$128</f>
        <v>166.99999999999997</v>
      </c>
      <c r="H128" s="486">
        <f>[1]меню!H128/[1]меню!$C$128*$C$128</f>
        <v>0.16</v>
      </c>
      <c r="I128" s="486">
        <f>[1]меню!I128/[1]меню!$C$128*$C$128</f>
        <v>3.13</v>
      </c>
      <c r="J128" s="486">
        <f>[1]меню!J128/[1]меню!$C$128*$C$128</f>
        <v>0.01</v>
      </c>
      <c r="K128" s="486">
        <f>[1]меню!K128/[1]меню!$C$128*$C$128</f>
        <v>28.43</v>
      </c>
      <c r="L128" s="486">
        <f>[1]меню!L128/[1]меню!$C$128*$C$128</f>
        <v>0.17</v>
      </c>
      <c r="M128" s="486">
        <f>[1]меню!M128/[1]меню!$C$128*$C$128</f>
        <v>69.03</v>
      </c>
      <c r="N128" s="486">
        <f>[1]меню!N128/[1]меню!$C$128*$C$128</f>
        <v>26.6</v>
      </c>
      <c r="O128" s="486">
        <f>[1]меню!O128/[1]меню!$C$128*$C$128</f>
        <v>1.7399999999999998</v>
      </c>
    </row>
    <row r="129" spans="1:15" ht="15.75">
      <c r="A129" s="480">
        <v>451</v>
      </c>
      <c r="B129" s="359" t="s">
        <v>55</v>
      </c>
      <c r="C129" s="517">
        <v>120</v>
      </c>
      <c r="D129" s="486">
        <f>[1]меню!D129/[1]меню!$C$129*$C$129</f>
        <v>14.280000000000001</v>
      </c>
      <c r="E129" s="486">
        <f>[1]меню!E129/[1]меню!$C$129*$C$129</f>
        <v>12.96</v>
      </c>
      <c r="F129" s="486">
        <f>[1]меню!F129/[1]меню!$C$129*$C$129</f>
        <v>14.399999999999999</v>
      </c>
      <c r="G129" s="486">
        <f>[1]меню!G129/[1]меню!$C$129*$C$129</f>
        <v>235.2</v>
      </c>
      <c r="H129" s="486">
        <f>[1]меню!H129/[1]меню!$C$129*$C$129</f>
        <v>0.72</v>
      </c>
      <c r="I129" s="486">
        <f>[1]меню!I129/[1]меню!$C$129*$C$129</f>
        <v>9.1079999999999988</v>
      </c>
      <c r="J129" s="486">
        <f>[1]меню!J129/[1]меню!$C$129*$C$129</f>
        <v>1.2E-2</v>
      </c>
      <c r="K129" s="486">
        <f>[1]меню!K129/[1]меню!$C$129*$C$129</f>
        <v>0.55200000000000005</v>
      </c>
      <c r="L129" s="486">
        <f>[1]меню!L129/[1]меню!$C$129*$C$129</f>
        <v>35.244</v>
      </c>
      <c r="M129" s="486">
        <f>[1]меню!M129/[1]меню!$C$129*$C$129</f>
        <v>128.41200000000001</v>
      </c>
      <c r="N129" s="486">
        <f>[1]меню!N129/[1]меню!$C$129*$C$129</f>
        <v>31.236000000000004</v>
      </c>
      <c r="O129" s="486">
        <f>[1]меню!O129/[1]меню!$C$129*$C$129</f>
        <v>1.512</v>
      </c>
    </row>
    <row r="130" spans="1:15" ht="15.75">
      <c r="A130" s="522">
        <v>522</v>
      </c>
      <c r="B130" s="444" t="s">
        <v>56</v>
      </c>
      <c r="C130" s="523">
        <v>200</v>
      </c>
      <c r="D130" s="486">
        <f>[1]меню!D130/[1]меню!$C$130*$C$130</f>
        <v>3.7647058823529393</v>
      </c>
      <c r="E130" s="486">
        <f>[1]меню!E130/[1]меню!$C$130*$C$130</f>
        <v>7.8823529411764692</v>
      </c>
      <c r="F130" s="486">
        <f>[1]меню!F130/[1]меню!$C$130*$C$130</f>
        <v>25.764705882352899</v>
      </c>
      <c r="G130" s="486">
        <f>[1]меню!G130/[1]меню!$C$130*$C$130</f>
        <v>191.76470588235301</v>
      </c>
      <c r="H130" s="486">
        <f>[1]меню!H130/[1]меню!$C$130*$C$130</f>
        <v>8.2352941176470601E-2</v>
      </c>
      <c r="I130" s="486">
        <f>[1]меню!I130/[1]меню!$C$130*$C$130</f>
        <v>5.0235294117646996</v>
      </c>
      <c r="J130" s="486">
        <f>[1]меню!J130/[1]меню!$C$130*$C$130</f>
        <v>1.1764705882352899E-2</v>
      </c>
      <c r="K130" s="486">
        <f>[1]меню!K130/[1]меню!$C$130*$C$130</f>
        <v>0.152941176470588</v>
      </c>
      <c r="L130" s="486">
        <f>[1]меню!L130/[1]меню!$C$130*$C$130</f>
        <v>26.894117647058803</v>
      </c>
      <c r="M130" s="486">
        <f>[1]меню!M130/[1]меню!$C$130*$C$130</f>
        <v>58.0117647058823</v>
      </c>
      <c r="N130" s="486">
        <f>[1]меню!N130/[1]меню!$C$130*$C$130</f>
        <v>19.011764705882399</v>
      </c>
      <c r="O130" s="486">
        <f>[1]меню!O130/[1]меню!$C$130*$C$130</f>
        <v>0.77647058823529402</v>
      </c>
    </row>
    <row r="131" spans="1:15" ht="15.75">
      <c r="A131" s="480">
        <v>240</v>
      </c>
      <c r="B131" s="359" t="s">
        <v>28</v>
      </c>
      <c r="C131" s="359">
        <v>200</v>
      </c>
      <c r="D131" s="486">
        <f>[1]меню!D131/[1]меню!$C$131*$C$131</f>
        <v>0.2</v>
      </c>
      <c r="E131" s="486">
        <f>[1]меню!E131/[1]меню!$C$131*$C$131</f>
        <v>0</v>
      </c>
      <c r="F131" s="486">
        <f>[1]меню!F131/[1]меню!$C$131*$C$131</f>
        <v>35.799999999999997</v>
      </c>
      <c r="G131" s="486">
        <f>[1]меню!G131/[1]меню!$C$131*$C$131</f>
        <v>142</v>
      </c>
      <c r="H131" s="486">
        <f>[1]меню!H131/[1]меню!$C$131*$C$131</f>
        <v>0.03</v>
      </c>
      <c r="I131" s="486">
        <f>[1]меню!I131/[1]меню!$C$131*$C$131</f>
        <v>3.6000000000000005</v>
      </c>
      <c r="J131" s="486">
        <f>[1]меню!J131/[1]меню!$C$131*$C$131</f>
        <v>0.14000000000000001</v>
      </c>
      <c r="K131" s="486">
        <f>[1]меню!K131/[1]меню!$C$131*$C$131</f>
        <v>0.2</v>
      </c>
      <c r="L131" s="486">
        <f>[1]меню!L131/[1]меню!$C$131*$C$131</f>
        <v>21.5</v>
      </c>
      <c r="M131" s="486">
        <f>[1]меню!M131/[1]меню!$C$131*$C$131</f>
        <v>22.46</v>
      </c>
      <c r="N131" s="486">
        <f>[1]меню!N131/[1]меню!$C$131*$C$131</f>
        <v>12.6</v>
      </c>
      <c r="O131" s="486">
        <f>[1]меню!O131/[1]меню!$C$131*$C$131</f>
        <v>0.65</v>
      </c>
    </row>
    <row r="132" spans="1:15" ht="15.75">
      <c r="A132" s="480" t="s">
        <v>44</v>
      </c>
      <c r="B132" s="359" t="s">
        <v>45</v>
      </c>
      <c r="C132" s="359">
        <v>100</v>
      </c>
      <c r="D132" s="486">
        <f>[1]меню!D132/[1]меню!$C$132*$C$132</f>
        <v>0.3</v>
      </c>
      <c r="E132" s="486">
        <f>[1]меню!E132/[1]меню!$C$132*$C$132</f>
        <v>0</v>
      </c>
      <c r="F132" s="486">
        <f>[1]меню!F132/[1]меню!$C$132*$C$132</f>
        <v>10.199999999999999</v>
      </c>
      <c r="G132" s="486">
        <f>[1]меню!G132/[1]меню!$C$132*$C$132</f>
        <v>41</v>
      </c>
      <c r="H132" s="486">
        <f>[1]меню!H132/[1]меню!$C$132*$C$132</f>
        <v>0.01</v>
      </c>
      <c r="I132" s="486">
        <f>[1]меню!I132/[1]меню!$C$132*$C$132</f>
        <v>6.5</v>
      </c>
      <c r="J132" s="486">
        <f>[1]меню!J132/[1]меню!$C$132*$C$132</f>
        <v>0</v>
      </c>
      <c r="K132" s="486">
        <f>[1]меню!K132/[1]меню!$C$132*$C$132</f>
        <v>0</v>
      </c>
      <c r="L132" s="486">
        <f>[1]меню!L132/[1]меню!$C$132*$C$132</f>
        <v>8</v>
      </c>
      <c r="M132" s="486">
        <f>[1]меню!M132/[1]меню!$C$132*$C$132</f>
        <v>5.5</v>
      </c>
      <c r="N132" s="486">
        <f>[1]меню!N132/[1]меню!$C$132*$C$132</f>
        <v>4.5</v>
      </c>
      <c r="O132" s="486">
        <f>[1]меню!O132/[1]меню!$C$132*$C$132</f>
        <v>1.1000000000000001</v>
      </c>
    </row>
    <row r="133" spans="1:15" ht="15.75">
      <c r="A133" s="492">
        <v>13002</v>
      </c>
      <c r="B133" s="365" t="s">
        <v>29</v>
      </c>
      <c r="C133" s="499">
        <v>100</v>
      </c>
      <c r="D133" s="486">
        <f>[1]меню!D133/[1]меню!$C$133*$C$133</f>
        <v>4.7</v>
      </c>
      <c r="E133" s="486">
        <f>[1]меню!E133/[1]меню!$C$133*$C$133</f>
        <v>0.7</v>
      </c>
      <c r="F133" s="486">
        <f>[1]меню!F133/[1]меню!$C$133*$C$133</f>
        <v>49.8</v>
      </c>
      <c r="G133" s="486">
        <f>[1]меню!G133/[1]меню!$C$133*$C$133</f>
        <v>214</v>
      </c>
      <c r="H133" s="486">
        <f>[1]меню!H133/[1]меню!$C$133*$C$133</f>
        <v>0.03</v>
      </c>
      <c r="I133" s="486">
        <f>[1]меню!I133/[1]меню!$C$133*$C$133</f>
        <v>0</v>
      </c>
      <c r="J133" s="486">
        <f>[1]меню!J133/[1]меню!$C$133*$C$133</f>
        <v>0</v>
      </c>
      <c r="K133" s="486">
        <f>[1]меню!K133/[1]меню!$C$133*$C$133</f>
        <v>0</v>
      </c>
      <c r="L133" s="486">
        <f>[1]меню!L133/[1]меню!$C$133*$C$133</f>
        <v>8</v>
      </c>
      <c r="M133" s="486">
        <f>[1]меню!M133/[1]меню!$C$133*$C$133</f>
        <v>35</v>
      </c>
      <c r="N133" s="486">
        <f>[1]меню!N133/[1]меню!$C$133*$C$133</f>
        <v>8</v>
      </c>
      <c r="O133" s="486">
        <f>[1]меню!O133/[1]меню!$C$133*$C$133</f>
        <v>0.8</v>
      </c>
    </row>
    <row r="134" spans="1:15" ht="15.75">
      <c r="A134" s="364"/>
      <c r="B134" s="500" t="s">
        <v>30</v>
      </c>
      <c r="C134" s="366"/>
      <c r="D134" s="501">
        <f>SUM(D127:D133)</f>
        <v>29.84470588235294</v>
      </c>
      <c r="E134" s="501">
        <f t="shared" ref="E134:O134" si="19">SUM(E127:E133)</f>
        <v>31.44235294117647</v>
      </c>
      <c r="F134" s="501">
        <f t="shared" si="19"/>
        <v>160.06470588235288</v>
      </c>
      <c r="G134" s="501">
        <f t="shared" si="19"/>
        <v>1037.964705882353</v>
      </c>
      <c r="H134" s="501">
        <f t="shared" si="19"/>
        <v>1.0623529411764705</v>
      </c>
      <c r="I134" s="501">
        <f t="shared" si="19"/>
        <v>31.911529411764697</v>
      </c>
      <c r="J134" s="501">
        <f t="shared" si="19"/>
        <v>0.22376470588235292</v>
      </c>
      <c r="K134" s="501">
        <f t="shared" si="19"/>
        <v>33.874941176470593</v>
      </c>
      <c r="L134" s="501">
        <f t="shared" si="19"/>
        <v>120.7381176470588</v>
      </c>
      <c r="M134" s="501">
        <f t="shared" si="19"/>
        <v>356.6337647058823</v>
      </c>
      <c r="N134" s="501">
        <f t="shared" si="19"/>
        <v>114.6877647058824</v>
      </c>
      <c r="O134" s="501">
        <f t="shared" si="19"/>
        <v>7.1284705882352943</v>
      </c>
    </row>
  </sheetData>
  <mergeCells count="122">
    <mergeCell ref="A1:O1"/>
    <mergeCell ref="B5:D5"/>
    <mergeCell ref="L9:M9"/>
    <mergeCell ref="N9:O9"/>
    <mergeCell ref="N10:O10"/>
    <mergeCell ref="L21:M21"/>
    <mergeCell ref="N21:O21"/>
    <mergeCell ref="N22:O22"/>
    <mergeCell ref="L34:M34"/>
    <mergeCell ref="N34:O34"/>
    <mergeCell ref="C6:C8"/>
    <mergeCell ref="C18:C20"/>
    <mergeCell ref="C31:C33"/>
    <mergeCell ref="E6:E8"/>
    <mergeCell ref="E18:E20"/>
    <mergeCell ref="E31:E33"/>
    <mergeCell ref="G6:G8"/>
    <mergeCell ref="G18:G20"/>
    <mergeCell ref="G31:G33"/>
    <mergeCell ref="H6:K7"/>
    <mergeCell ref="L6:O7"/>
    <mergeCell ref="H31:K32"/>
    <mergeCell ref="L31:O32"/>
    <mergeCell ref="H18:K19"/>
    <mergeCell ref="L125:M125"/>
    <mergeCell ref="N125:O125"/>
    <mergeCell ref="N126:O126"/>
    <mergeCell ref="A6:A8"/>
    <mergeCell ref="A18:A20"/>
    <mergeCell ref="A31:A33"/>
    <mergeCell ref="A45:A47"/>
    <mergeCell ref="A58:A60"/>
    <mergeCell ref="A71:A73"/>
    <mergeCell ref="A84:A86"/>
    <mergeCell ref="A96:A98"/>
    <mergeCell ref="A109:A111"/>
    <mergeCell ref="A122:A124"/>
    <mergeCell ref="B6:B8"/>
    <mergeCell ref="B18:B20"/>
    <mergeCell ref="B31:B33"/>
    <mergeCell ref="B45:B47"/>
    <mergeCell ref="B58:B60"/>
    <mergeCell ref="B71:B73"/>
    <mergeCell ref="B84:B86"/>
    <mergeCell ref="B96:B98"/>
    <mergeCell ref="B109:B111"/>
    <mergeCell ref="B122:B124"/>
    <mergeCell ref="N75:O75"/>
    <mergeCell ref="C45:C47"/>
    <mergeCell ref="C58:C60"/>
    <mergeCell ref="C71:C73"/>
    <mergeCell ref="C84:C86"/>
    <mergeCell ref="C96:C98"/>
    <mergeCell ref="C109:C111"/>
    <mergeCell ref="C122:C124"/>
    <mergeCell ref="D6:D8"/>
    <mergeCell ref="D18:D20"/>
    <mergeCell ref="D31:D33"/>
    <mergeCell ref="D45:D47"/>
    <mergeCell ref="D58:D60"/>
    <mergeCell ref="D71:D73"/>
    <mergeCell ref="D84:D86"/>
    <mergeCell ref="D96:D98"/>
    <mergeCell ref="D109:D111"/>
    <mergeCell ref="D122:D124"/>
    <mergeCell ref="E45:E47"/>
    <mergeCell ref="E58:E60"/>
    <mergeCell ref="E71:E73"/>
    <mergeCell ref="E84:E86"/>
    <mergeCell ref="E96:E98"/>
    <mergeCell ref="E109:E111"/>
    <mergeCell ref="E122:E124"/>
    <mergeCell ref="F6:F8"/>
    <mergeCell ref="F18:F20"/>
    <mergeCell ref="F31:F33"/>
    <mergeCell ref="F45:F47"/>
    <mergeCell ref="F58:F60"/>
    <mergeCell ref="F71:F73"/>
    <mergeCell ref="F84:F86"/>
    <mergeCell ref="F96:F98"/>
    <mergeCell ref="F109:F111"/>
    <mergeCell ref="F122:F124"/>
    <mergeCell ref="G45:G47"/>
    <mergeCell ref="G58:G60"/>
    <mergeCell ref="G71:G73"/>
    <mergeCell ref="G84:G86"/>
    <mergeCell ref="G96:G98"/>
    <mergeCell ref="G109:G111"/>
    <mergeCell ref="G122:G124"/>
    <mergeCell ref="H122:K123"/>
    <mergeCell ref="L122:O123"/>
    <mergeCell ref="H109:K110"/>
    <mergeCell ref="L109:O110"/>
    <mergeCell ref="H96:K97"/>
    <mergeCell ref="L96:O97"/>
    <mergeCell ref="N113:O113"/>
    <mergeCell ref="L87:M87"/>
    <mergeCell ref="N87:O87"/>
    <mergeCell ref="N88:O88"/>
    <mergeCell ref="L99:M99"/>
    <mergeCell ref="N99:O99"/>
    <mergeCell ref="N100:O100"/>
    <mergeCell ref="L112:M112"/>
    <mergeCell ref="N112:O112"/>
    <mergeCell ref="L48:M48"/>
    <mergeCell ref="N48:O48"/>
    <mergeCell ref="L18:O19"/>
    <mergeCell ref="H58:K59"/>
    <mergeCell ref="L58:O59"/>
    <mergeCell ref="H84:K85"/>
    <mergeCell ref="L84:O85"/>
    <mergeCell ref="H71:K72"/>
    <mergeCell ref="L71:O72"/>
    <mergeCell ref="H45:K46"/>
    <mergeCell ref="L45:O46"/>
    <mergeCell ref="N35:O35"/>
    <mergeCell ref="N49:O49"/>
    <mergeCell ref="L61:M61"/>
    <mergeCell ref="N61:O61"/>
    <mergeCell ref="N62:O62"/>
    <mergeCell ref="L74:M74"/>
    <mergeCell ref="N74:O74"/>
  </mergeCells>
  <pageMargins left="0.70763888888888904" right="0.70763888888888904" top="0.74791666666666701" bottom="0.74791666666666701" header="0.31388888888888899" footer="0.31388888888888899"/>
  <pageSetup paperSize="9" scale="70" orientation="landscape" verticalDpi="300" r:id="rId1"/>
  <rowBreaks count="2" manualBreakCount="2">
    <brk id="17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195"/>
  <sheetViews>
    <sheetView workbookViewId="0">
      <selection activeCell="D3" sqref="D3"/>
    </sheetView>
  </sheetViews>
  <sheetFormatPr defaultColWidth="9" defaultRowHeight="15"/>
  <cols>
    <col min="1" max="1" width="45.5703125" customWidth="1"/>
    <col min="2" max="3" width="27.42578125" customWidth="1"/>
  </cols>
  <sheetData>
    <row r="1" spans="1:5" ht="75">
      <c r="A1" s="155" t="s">
        <v>31</v>
      </c>
      <c r="B1" s="156" t="s">
        <v>73</v>
      </c>
      <c r="C1" s="156"/>
      <c r="D1" s="378" t="s">
        <v>74</v>
      </c>
      <c r="E1" s="434" t="s">
        <v>75</v>
      </c>
    </row>
    <row r="2" spans="1:5" s="375" customFormat="1">
      <c r="A2" s="828" t="s">
        <v>76</v>
      </c>
      <c r="B2" s="829"/>
      <c r="C2" s="829"/>
      <c r="D2" s="829"/>
      <c r="E2" s="830"/>
    </row>
    <row r="3" spans="1:5" ht="18.75" customHeight="1">
      <c r="A3" s="381" t="s">
        <v>77</v>
      </c>
      <c r="B3" s="382" t="s">
        <v>78</v>
      </c>
      <c r="C3" s="382" t="s">
        <v>79</v>
      </c>
      <c r="D3" s="382">
        <v>118</v>
      </c>
      <c r="E3" s="435">
        <v>72</v>
      </c>
    </row>
    <row r="4" spans="1:5">
      <c r="A4" s="388" t="s">
        <v>80</v>
      </c>
      <c r="B4" s="389" t="s">
        <v>81</v>
      </c>
      <c r="C4" s="389"/>
      <c r="D4" s="389">
        <v>89</v>
      </c>
      <c r="E4" s="436">
        <v>101</v>
      </c>
    </row>
    <row r="5" spans="1:5">
      <c r="A5" s="63"/>
      <c r="B5" s="14" t="s">
        <v>82</v>
      </c>
      <c r="C5" s="14"/>
      <c r="D5" s="14">
        <v>5</v>
      </c>
      <c r="E5" s="102">
        <v>5</v>
      </c>
    </row>
    <row r="6" spans="1:5">
      <c r="A6" s="392"/>
      <c r="B6" s="393" t="s">
        <v>83</v>
      </c>
      <c r="C6" s="393"/>
      <c r="D6" s="393">
        <v>0.5</v>
      </c>
      <c r="E6" s="437">
        <v>0.5</v>
      </c>
    </row>
    <row r="7" spans="1:5" ht="15.75">
      <c r="A7" s="381" t="s">
        <v>84</v>
      </c>
      <c r="B7" s="396" t="s">
        <v>85</v>
      </c>
      <c r="C7" s="396"/>
      <c r="D7" s="396">
        <v>111</v>
      </c>
      <c r="E7" s="438">
        <v>122.5</v>
      </c>
    </row>
    <row r="8" spans="1:5">
      <c r="A8" s="133"/>
      <c r="B8" s="134" t="s">
        <v>82</v>
      </c>
      <c r="C8" s="134"/>
      <c r="D8" s="134">
        <v>8</v>
      </c>
      <c r="E8" s="439">
        <v>8</v>
      </c>
    </row>
    <row r="9" spans="1:5" ht="15.75">
      <c r="A9" s="398" t="s">
        <v>39</v>
      </c>
      <c r="B9" s="399" t="s">
        <v>86</v>
      </c>
      <c r="C9" s="399"/>
      <c r="D9" s="399">
        <v>150</v>
      </c>
      <c r="E9" s="440">
        <v>164.4</v>
      </c>
    </row>
    <row r="10" spans="1:5">
      <c r="A10" s="63"/>
      <c r="B10" s="110" t="s">
        <v>87</v>
      </c>
      <c r="C10" s="110"/>
      <c r="D10" s="110">
        <v>16</v>
      </c>
      <c r="E10" s="441">
        <v>20</v>
      </c>
    </row>
    <row r="11" spans="1:5">
      <c r="A11" s="63"/>
      <c r="B11" s="110" t="s">
        <v>82</v>
      </c>
      <c r="C11" s="110"/>
      <c r="D11" s="110">
        <v>5</v>
      </c>
      <c r="E11" s="441">
        <v>5</v>
      </c>
    </row>
    <row r="12" spans="1:5">
      <c r="A12" s="63"/>
      <c r="B12" s="110" t="s">
        <v>88</v>
      </c>
      <c r="C12" s="110"/>
      <c r="D12" s="110">
        <v>5</v>
      </c>
      <c r="E12" s="441">
        <v>5</v>
      </c>
    </row>
    <row r="13" spans="1:5">
      <c r="A13" s="392"/>
      <c r="B13" s="402" t="s">
        <v>83</v>
      </c>
      <c r="C13" s="402"/>
      <c r="D13" s="402">
        <v>1</v>
      </c>
      <c r="E13" s="442">
        <v>1</v>
      </c>
    </row>
    <row r="14" spans="1:5" ht="15.75">
      <c r="A14" s="381" t="s">
        <v>89</v>
      </c>
      <c r="B14" s="396" t="s">
        <v>87</v>
      </c>
      <c r="C14" s="396"/>
      <c r="D14" s="396">
        <v>112.5</v>
      </c>
      <c r="E14" s="438">
        <v>112.5</v>
      </c>
    </row>
    <row r="15" spans="1:5">
      <c r="A15" s="63"/>
      <c r="B15" s="110" t="s">
        <v>88</v>
      </c>
      <c r="C15" s="110"/>
      <c r="D15" s="110">
        <v>6</v>
      </c>
      <c r="E15" s="441">
        <v>6</v>
      </c>
    </row>
    <row r="16" spans="1:5">
      <c r="A16" s="133"/>
      <c r="B16" s="404" t="s">
        <v>82</v>
      </c>
      <c r="C16" s="404"/>
      <c r="D16" s="404">
        <v>5</v>
      </c>
      <c r="E16" s="443">
        <v>5</v>
      </c>
    </row>
    <row r="17" spans="1:5" s="375" customFormat="1">
      <c r="A17" s="825" t="s">
        <v>90</v>
      </c>
      <c r="B17" s="826"/>
      <c r="C17" s="826"/>
      <c r="D17" s="826"/>
      <c r="E17" s="827"/>
    </row>
    <row r="18" spans="1:5" ht="15.75">
      <c r="A18" s="398" t="s">
        <v>25</v>
      </c>
      <c r="B18" s="399" t="s">
        <v>85</v>
      </c>
      <c r="C18" s="399"/>
      <c r="D18" s="399">
        <v>30</v>
      </c>
      <c r="E18" s="440">
        <v>37.5</v>
      </c>
    </row>
    <row r="19" spans="1:5">
      <c r="A19" s="63"/>
      <c r="B19" s="110" t="s">
        <v>86</v>
      </c>
      <c r="C19" s="110"/>
      <c r="D19" s="110">
        <v>40</v>
      </c>
      <c r="E19" s="441">
        <v>50</v>
      </c>
    </row>
    <row r="20" spans="1:5">
      <c r="A20" s="63"/>
      <c r="B20" s="110" t="s">
        <v>87</v>
      </c>
      <c r="C20" s="110"/>
      <c r="D20" s="110">
        <v>10</v>
      </c>
      <c r="E20" s="441">
        <v>12.5</v>
      </c>
    </row>
    <row r="21" spans="1:5">
      <c r="A21" s="63"/>
      <c r="B21" s="110" t="s">
        <v>91</v>
      </c>
      <c r="C21" s="110"/>
      <c r="D21" s="110">
        <v>5</v>
      </c>
      <c r="E21" s="441">
        <v>6</v>
      </c>
    </row>
    <row r="22" spans="1:5">
      <c r="A22" s="63"/>
      <c r="B22" s="110" t="s">
        <v>92</v>
      </c>
      <c r="C22" s="110"/>
      <c r="D22" s="110">
        <v>25</v>
      </c>
      <c r="E22" s="441">
        <v>33.299999999999997</v>
      </c>
    </row>
    <row r="23" spans="1:5">
      <c r="A23" s="63"/>
      <c r="B23" s="110" t="s">
        <v>82</v>
      </c>
      <c r="C23" s="110"/>
      <c r="D23" s="110">
        <v>5</v>
      </c>
      <c r="E23" s="441">
        <v>5</v>
      </c>
    </row>
    <row r="24" spans="1:5">
      <c r="A24" s="63"/>
      <c r="B24" s="110" t="s">
        <v>88</v>
      </c>
      <c r="C24" s="110"/>
      <c r="D24" s="110">
        <v>2.5</v>
      </c>
      <c r="E24" s="441">
        <v>2.5</v>
      </c>
    </row>
    <row r="25" spans="1:5">
      <c r="A25" s="63"/>
      <c r="B25" s="110" t="s">
        <v>83</v>
      </c>
      <c r="C25" s="110"/>
      <c r="D25" s="110">
        <v>1</v>
      </c>
      <c r="E25" s="441">
        <v>1.3</v>
      </c>
    </row>
    <row r="26" spans="1:5">
      <c r="A26" s="63"/>
      <c r="B26" s="110" t="s">
        <v>93</v>
      </c>
      <c r="C26" s="110"/>
      <c r="D26" s="110">
        <v>200</v>
      </c>
      <c r="E26" s="441">
        <v>200</v>
      </c>
    </row>
    <row r="27" spans="1:5">
      <c r="A27" s="392"/>
      <c r="B27" s="402" t="s">
        <v>94</v>
      </c>
      <c r="C27" s="402"/>
      <c r="D27" s="393">
        <v>10</v>
      </c>
      <c r="E27" s="442">
        <v>10</v>
      </c>
    </row>
    <row r="28" spans="1:5" ht="15.75">
      <c r="A28" s="381" t="s">
        <v>34</v>
      </c>
      <c r="B28" s="396" t="s">
        <v>86</v>
      </c>
      <c r="C28" s="396"/>
      <c r="D28" s="396">
        <v>62.5</v>
      </c>
      <c r="E28" s="438">
        <v>78.099999999999994</v>
      </c>
    </row>
    <row r="29" spans="1:5">
      <c r="A29" s="63"/>
      <c r="B29" s="110" t="s">
        <v>87</v>
      </c>
      <c r="C29" s="110"/>
      <c r="D29" s="110">
        <v>15</v>
      </c>
      <c r="E29" s="441">
        <v>18.8</v>
      </c>
    </row>
    <row r="30" spans="1:5">
      <c r="A30" s="63"/>
      <c r="B30" s="110" t="s">
        <v>91</v>
      </c>
      <c r="C30" s="110"/>
      <c r="D30" s="110">
        <v>5</v>
      </c>
      <c r="E30" s="441">
        <v>14.9</v>
      </c>
    </row>
    <row r="31" spans="1:5">
      <c r="A31" s="63"/>
      <c r="B31" s="110" t="s">
        <v>92</v>
      </c>
      <c r="C31" s="110"/>
      <c r="D31" s="110">
        <v>25</v>
      </c>
      <c r="E31" s="441">
        <v>33.299999999999997</v>
      </c>
    </row>
    <row r="32" spans="1:5">
      <c r="A32" s="63"/>
      <c r="B32" s="110" t="s">
        <v>82</v>
      </c>
      <c r="C32" s="110"/>
      <c r="D32" s="110">
        <v>2.5</v>
      </c>
      <c r="E32" s="441">
        <v>2.5</v>
      </c>
    </row>
    <row r="33" spans="1:5">
      <c r="A33" s="63"/>
      <c r="B33" s="110" t="s">
        <v>83</v>
      </c>
      <c r="C33" s="110"/>
      <c r="D33" s="110">
        <v>1</v>
      </c>
      <c r="E33" s="441">
        <v>1.3</v>
      </c>
    </row>
    <row r="34" spans="1:5">
      <c r="A34" s="63"/>
      <c r="B34" s="110" t="s">
        <v>93</v>
      </c>
      <c r="C34" s="110"/>
      <c r="D34" s="110">
        <v>200</v>
      </c>
      <c r="E34" s="441">
        <v>200</v>
      </c>
    </row>
    <row r="35" spans="1:5">
      <c r="A35" s="133"/>
      <c r="B35" s="404" t="s">
        <v>94</v>
      </c>
      <c r="C35" s="404"/>
      <c r="D35" s="134">
        <v>10</v>
      </c>
      <c r="E35" s="443">
        <v>10</v>
      </c>
    </row>
    <row r="36" spans="1:5" ht="15.75">
      <c r="A36" s="398" t="s">
        <v>95</v>
      </c>
      <c r="B36" s="399" t="s">
        <v>92</v>
      </c>
      <c r="C36" s="399"/>
      <c r="D36" s="399">
        <v>85</v>
      </c>
      <c r="E36" s="440">
        <v>93.3</v>
      </c>
    </row>
    <row r="37" spans="1:5">
      <c r="A37" s="63"/>
      <c r="B37" s="110" t="s">
        <v>87</v>
      </c>
      <c r="C37" s="110"/>
      <c r="D37" s="110">
        <v>10</v>
      </c>
      <c r="E37" s="441">
        <v>12.5</v>
      </c>
    </row>
    <row r="38" spans="1:5">
      <c r="A38" s="63"/>
      <c r="B38" s="110" t="s">
        <v>96</v>
      </c>
      <c r="C38" s="110"/>
      <c r="D38" s="110">
        <v>50</v>
      </c>
      <c r="E38" s="441">
        <v>50</v>
      </c>
    </row>
    <row r="39" spans="1:5">
      <c r="A39" s="63"/>
      <c r="B39" s="110" t="s">
        <v>97</v>
      </c>
      <c r="C39" s="110"/>
      <c r="D39" s="110">
        <v>2.5</v>
      </c>
      <c r="E39" s="441">
        <v>2.5</v>
      </c>
    </row>
    <row r="40" spans="1:5">
      <c r="A40" s="63"/>
      <c r="B40" s="110" t="s">
        <v>83</v>
      </c>
      <c r="C40" s="110"/>
      <c r="D40" s="110">
        <v>1</v>
      </c>
      <c r="E40" s="441">
        <v>1.3</v>
      </c>
    </row>
    <row r="41" spans="1:5">
      <c r="A41" s="392"/>
      <c r="B41" s="402" t="s">
        <v>93</v>
      </c>
      <c r="C41" s="402"/>
      <c r="D41" s="402">
        <v>175</v>
      </c>
      <c r="E41" s="442">
        <v>175</v>
      </c>
    </row>
    <row r="42" spans="1:5" ht="31.5">
      <c r="A42" s="381" t="s">
        <v>98</v>
      </c>
      <c r="B42" s="396" t="s">
        <v>99</v>
      </c>
      <c r="C42" s="396"/>
      <c r="D42" s="396">
        <v>92.5</v>
      </c>
      <c r="E42" s="438">
        <v>92.5</v>
      </c>
    </row>
    <row r="43" spans="1:5">
      <c r="A43" s="63"/>
      <c r="B43" s="110" t="s">
        <v>92</v>
      </c>
      <c r="C43" s="110"/>
      <c r="D43" s="110">
        <v>60</v>
      </c>
      <c r="E43" s="441">
        <v>75</v>
      </c>
    </row>
    <row r="44" spans="1:5">
      <c r="A44" s="63"/>
      <c r="B44" s="110" t="s">
        <v>87</v>
      </c>
      <c r="C44" s="110"/>
      <c r="D44" s="110">
        <v>10</v>
      </c>
      <c r="E44" s="441">
        <v>12.5</v>
      </c>
    </row>
    <row r="45" spans="1:5">
      <c r="A45" s="63"/>
      <c r="B45" s="110" t="s">
        <v>91</v>
      </c>
      <c r="C45" s="110"/>
      <c r="D45" s="110">
        <v>15</v>
      </c>
      <c r="E45" s="441">
        <v>17.899999999999999</v>
      </c>
    </row>
    <row r="46" spans="1:5">
      <c r="A46" s="63"/>
      <c r="B46" s="110" t="s">
        <v>100</v>
      </c>
      <c r="C46" s="110"/>
      <c r="D46" s="14">
        <v>5</v>
      </c>
      <c r="E46" s="102">
        <v>5</v>
      </c>
    </row>
    <row r="47" spans="1:5">
      <c r="A47" s="63"/>
      <c r="B47" s="110" t="s">
        <v>97</v>
      </c>
      <c r="C47" s="110"/>
      <c r="D47" s="14">
        <v>3.1</v>
      </c>
      <c r="E47" s="102">
        <v>3.1</v>
      </c>
    </row>
    <row r="48" spans="1:5">
      <c r="A48" s="133"/>
      <c r="B48" s="404" t="s">
        <v>101</v>
      </c>
      <c r="C48" s="404"/>
      <c r="D48" s="134">
        <v>175</v>
      </c>
      <c r="E48" s="439">
        <v>175</v>
      </c>
    </row>
    <row r="49" spans="1:5" ht="15.75">
      <c r="A49" s="398" t="s">
        <v>54</v>
      </c>
      <c r="B49" s="399" t="s">
        <v>92</v>
      </c>
      <c r="C49" s="399"/>
      <c r="D49" s="399">
        <v>50</v>
      </c>
      <c r="E49" s="440">
        <v>66.7</v>
      </c>
    </row>
    <row r="50" spans="1:5">
      <c r="A50" s="63"/>
      <c r="B50" s="110" t="s">
        <v>87</v>
      </c>
      <c r="C50" s="110"/>
      <c r="D50" s="110">
        <v>10</v>
      </c>
      <c r="E50" s="441">
        <v>12.5</v>
      </c>
    </row>
    <row r="51" spans="1:5">
      <c r="A51" s="63"/>
      <c r="B51" s="110" t="s">
        <v>91</v>
      </c>
      <c r="C51" s="110"/>
      <c r="D51" s="110">
        <v>2.5</v>
      </c>
      <c r="E51" s="441">
        <v>3</v>
      </c>
    </row>
    <row r="52" spans="1:5">
      <c r="A52" s="63"/>
      <c r="B52" s="110" t="s">
        <v>82</v>
      </c>
      <c r="C52" s="110"/>
      <c r="D52" s="110">
        <v>2.5</v>
      </c>
      <c r="E52" s="441">
        <v>2.5</v>
      </c>
    </row>
    <row r="53" spans="1:5">
      <c r="A53" s="63"/>
      <c r="B53" s="110" t="s">
        <v>102</v>
      </c>
      <c r="C53" s="110"/>
      <c r="D53" s="110">
        <v>20</v>
      </c>
      <c r="E53" s="441">
        <v>25</v>
      </c>
    </row>
    <row r="54" spans="1:5">
      <c r="A54" s="63"/>
      <c r="B54" s="110" t="s">
        <v>103</v>
      </c>
      <c r="C54" s="110"/>
      <c r="D54" s="110">
        <v>5</v>
      </c>
      <c r="E54" s="441">
        <v>5</v>
      </c>
    </row>
    <row r="55" spans="1:5">
      <c r="A55" s="63"/>
      <c r="B55" s="110" t="s">
        <v>93</v>
      </c>
      <c r="C55" s="110"/>
      <c r="D55" s="110">
        <v>187.5</v>
      </c>
      <c r="E55" s="441">
        <v>187.5</v>
      </c>
    </row>
    <row r="56" spans="1:5">
      <c r="A56" s="63"/>
      <c r="B56" s="110" t="s">
        <v>83</v>
      </c>
      <c r="C56" s="110"/>
      <c r="D56" s="110">
        <v>1</v>
      </c>
      <c r="E56" s="441">
        <v>1.3</v>
      </c>
    </row>
    <row r="57" spans="1:5">
      <c r="A57" s="392"/>
      <c r="B57" s="402" t="s">
        <v>94</v>
      </c>
      <c r="C57" s="402"/>
      <c r="D57" s="402">
        <v>10</v>
      </c>
      <c r="E57" s="442">
        <v>10</v>
      </c>
    </row>
    <row r="58" spans="1:5" ht="31.5">
      <c r="A58" s="381" t="s">
        <v>104</v>
      </c>
      <c r="B58" s="396" t="s">
        <v>92</v>
      </c>
      <c r="C58" s="396"/>
      <c r="D58" s="396">
        <v>100</v>
      </c>
      <c r="E58" s="438">
        <v>133.30000000000001</v>
      </c>
    </row>
    <row r="59" spans="1:5">
      <c r="A59" s="63"/>
      <c r="B59" s="110" t="s">
        <v>87</v>
      </c>
      <c r="C59" s="110"/>
      <c r="D59" s="110">
        <v>20</v>
      </c>
      <c r="E59" s="441">
        <v>25</v>
      </c>
    </row>
    <row r="60" spans="1:5">
      <c r="A60" s="63"/>
      <c r="B60" s="110" t="s">
        <v>91</v>
      </c>
      <c r="C60" s="110"/>
      <c r="D60" s="110">
        <v>10</v>
      </c>
      <c r="E60" s="441">
        <v>11.9</v>
      </c>
    </row>
    <row r="61" spans="1:5">
      <c r="A61" s="63"/>
      <c r="B61" s="110" t="s">
        <v>100</v>
      </c>
      <c r="C61" s="110"/>
      <c r="D61" s="110">
        <v>10</v>
      </c>
      <c r="E61" s="441">
        <v>10</v>
      </c>
    </row>
    <row r="62" spans="1:5">
      <c r="A62" s="63"/>
      <c r="B62" s="110" t="s">
        <v>82</v>
      </c>
      <c r="C62" s="110"/>
      <c r="D62" s="110">
        <v>12.5</v>
      </c>
      <c r="E62" s="441">
        <v>12.5</v>
      </c>
    </row>
    <row r="63" spans="1:5">
      <c r="A63" s="63"/>
      <c r="B63" s="110" t="s">
        <v>83</v>
      </c>
      <c r="C63" s="110"/>
      <c r="D63" s="110">
        <v>1</v>
      </c>
      <c r="E63" s="441">
        <v>1.3</v>
      </c>
    </row>
    <row r="64" spans="1:5">
      <c r="A64" s="63"/>
      <c r="B64" s="110" t="s">
        <v>105</v>
      </c>
      <c r="C64" s="110"/>
      <c r="D64" s="110">
        <v>100</v>
      </c>
      <c r="E64" s="441">
        <v>100</v>
      </c>
    </row>
    <row r="65" spans="1:5">
      <c r="A65" s="63"/>
      <c r="B65" s="110" t="s">
        <v>94</v>
      </c>
      <c r="C65" s="110"/>
      <c r="D65" s="110">
        <v>10</v>
      </c>
      <c r="E65" s="441">
        <v>10</v>
      </c>
    </row>
    <row r="66" spans="1:5">
      <c r="A66" s="419" t="s">
        <v>106</v>
      </c>
      <c r="B66" s="110" t="s">
        <v>107</v>
      </c>
      <c r="C66" s="110"/>
      <c r="D66" s="110">
        <v>21.4</v>
      </c>
      <c r="E66" s="441">
        <v>29</v>
      </c>
    </row>
    <row r="67" spans="1:5">
      <c r="A67" s="63"/>
      <c r="B67" s="110" t="s">
        <v>91</v>
      </c>
      <c r="C67" s="110"/>
      <c r="D67" s="110">
        <v>1.9</v>
      </c>
      <c r="E67" s="441">
        <v>2.2000000000000002</v>
      </c>
    </row>
    <row r="68" spans="1:5">
      <c r="A68" s="63"/>
      <c r="B68" s="110" t="s">
        <v>108</v>
      </c>
      <c r="C68" s="110"/>
      <c r="D68" s="110">
        <v>2.5</v>
      </c>
      <c r="E68" s="441">
        <v>2.5</v>
      </c>
    </row>
    <row r="69" spans="1:5">
      <c r="A69" s="133"/>
      <c r="B69" s="404" t="s">
        <v>101</v>
      </c>
      <c r="C69" s="404"/>
      <c r="D69" s="404">
        <v>1.9</v>
      </c>
      <c r="E69" s="443">
        <v>1.9</v>
      </c>
    </row>
    <row r="70" spans="1:5" ht="15.75">
      <c r="A70" s="444" t="s">
        <v>63</v>
      </c>
      <c r="B70" s="399" t="s">
        <v>96</v>
      </c>
      <c r="C70" s="399"/>
      <c r="D70" s="399">
        <v>100</v>
      </c>
      <c r="E70" s="399">
        <v>100</v>
      </c>
    </row>
    <row r="71" spans="1:5">
      <c r="A71" s="445"/>
      <c r="B71" s="399" t="s">
        <v>109</v>
      </c>
      <c r="C71" s="399"/>
      <c r="D71" s="399">
        <v>15</v>
      </c>
      <c r="E71" s="440">
        <v>15</v>
      </c>
    </row>
    <row r="72" spans="1:5">
      <c r="A72" s="63"/>
      <c r="B72" s="110" t="s">
        <v>101</v>
      </c>
      <c r="C72" s="110"/>
      <c r="D72" s="110">
        <v>125</v>
      </c>
      <c r="E72" s="441">
        <v>125</v>
      </c>
    </row>
    <row r="73" spans="1:5">
      <c r="A73" s="63"/>
      <c r="B73" s="110" t="s">
        <v>97</v>
      </c>
      <c r="C73" s="110"/>
      <c r="D73" s="110">
        <v>2.5</v>
      </c>
      <c r="E73" s="441">
        <v>2.5</v>
      </c>
    </row>
    <row r="74" spans="1:5">
      <c r="A74" s="63"/>
      <c r="B74" s="110" t="s">
        <v>88</v>
      </c>
      <c r="C74" s="110"/>
      <c r="D74" s="110">
        <v>1.3</v>
      </c>
      <c r="E74" s="441">
        <v>1.3</v>
      </c>
    </row>
    <row r="75" spans="1:5">
      <c r="A75" s="392"/>
      <c r="B75" s="402" t="s">
        <v>83</v>
      </c>
      <c r="C75" s="402"/>
      <c r="D75" s="402">
        <v>0.6</v>
      </c>
      <c r="E75" s="442">
        <v>0.6</v>
      </c>
    </row>
    <row r="76" spans="1:5" ht="15.75">
      <c r="A76" s="381" t="s">
        <v>40</v>
      </c>
      <c r="B76" s="396" t="s">
        <v>92</v>
      </c>
      <c r="C76" s="396"/>
      <c r="D76" s="396">
        <v>75</v>
      </c>
      <c r="E76" s="438">
        <v>100</v>
      </c>
    </row>
    <row r="77" spans="1:5">
      <c r="A77" s="63"/>
      <c r="B77" s="110" t="s">
        <v>110</v>
      </c>
      <c r="C77" s="110"/>
      <c r="D77" s="14">
        <v>15</v>
      </c>
      <c r="E77" s="102">
        <v>15</v>
      </c>
    </row>
    <row r="78" spans="1:5">
      <c r="A78" s="63"/>
      <c r="B78" s="110" t="s">
        <v>87</v>
      </c>
      <c r="C78" s="110"/>
      <c r="D78" s="14">
        <v>10</v>
      </c>
      <c r="E78" s="102">
        <v>12.5</v>
      </c>
    </row>
    <row r="79" spans="1:5">
      <c r="A79" s="63"/>
      <c r="B79" s="110" t="s">
        <v>82</v>
      </c>
      <c r="C79" s="110"/>
      <c r="D79" s="14">
        <v>5</v>
      </c>
      <c r="E79" s="102">
        <v>5</v>
      </c>
    </row>
    <row r="80" spans="1:5">
      <c r="A80" s="63"/>
      <c r="B80" s="110" t="s">
        <v>91</v>
      </c>
      <c r="C80" s="110"/>
      <c r="D80" s="14">
        <v>7.5</v>
      </c>
      <c r="E80" s="102">
        <v>8.9</v>
      </c>
    </row>
    <row r="81" spans="1:5">
      <c r="A81" s="63"/>
      <c r="B81" s="110" t="s">
        <v>83</v>
      </c>
      <c r="C81" s="110"/>
      <c r="D81" s="14">
        <v>1</v>
      </c>
      <c r="E81" s="102">
        <v>1.3</v>
      </c>
    </row>
    <row r="82" spans="1:5">
      <c r="A82" s="133"/>
      <c r="B82" s="404" t="s">
        <v>93</v>
      </c>
      <c r="C82" s="404"/>
      <c r="D82" s="134">
        <v>175</v>
      </c>
      <c r="E82" s="439">
        <v>175</v>
      </c>
    </row>
    <row r="83" spans="1:5">
      <c r="A83" s="445" t="s">
        <v>111</v>
      </c>
      <c r="B83" s="399" t="s">
        <v>112</v>
      </c>
      <c r="C83" s="399"/>
      <c r="D83" s="399">
        <v>47.5</v>
      </c>
      <c r="E83" s="440">
        <v>47.5</v>
      </c>
    </row>
    <row r="84" spans="1:5">
      <c r="A84" s="63" t="s">
        <v>113</v>
      </c>
      <c r="B84" s="110" t="s">
        <v>101</v>
      </c>
      <c r="C84" s="110"/>
      <c r="D84" s="110">
        <v>312.5</v>
      </c>
      <c r="E84" s="441">
        <v>312.5</v>
      </c>
    </row>
    <row r="85" spans="1:5">
      <c r="A85" s="392"/>
      <c r="B85" s="402" t="s">
        <v>83</v>
      </c>
      <c r="C85" s="402"/>
      <c r="D85" s="402">
        <v>2.5</v>
      </c>
      <c r="E85" s="442">
        <v>2.5</v>
      </c>
    </row>
    <row r="86" spans="1:5" s="375" customFormat="1">
      <c r="A86" s="825" t="s">
        <v>114</v>
      </c>
      <c r="B86" s="826"/>
      <c r="C86" s="826"/>
      <c r="D86" s="826"/>
      <c r="E86" s="827"/>
    </row>
    <row r="87" spans="1:5" ht="15.75">
      <c r="A87" s="398" t="s">
        <v>115</v>
      </c>
      <c r="B87" s="399" t="s">
        <v>116</v>
      </c>
      <c r="C87" s="399"/>
      <c r="D87" s="399">
        <v>50</v>
      </c>
      <c r="E87" s="440">
        <v>60</v>
      </c>
    </row>
    <row r="88" spans="1:5">
      <c r="A88" s="63"/>
      <c r="B88" s="110" t="s">
        <v>91</v>
      </c>
      <c r="C88" s="110"/>
      <c r="D88" s="110">
        <v>15</v>
      </c>
      <c r="E88" s="441">
        <v>17.899999999999999</v>
      </c>
    </row>
    <row r="89" spans="1:5">
      <c r="A89" s="63"/>
      <c r="B89" s="110" t="s">
        <v>83</v>
      </c>
      <c r="C89" s="110"/>
      <c r="D89" s="110">
        <v>0.7</v>
      </c>
      <c r="E89" s="441">
        <v>0.8</v>
      </c>
    </row>
    <row r="90" spans="1:5">
      <c r="A90" s="63"/>
      <c r="B90" s="110" t="s">
        <v>97</v>
      </c>
      <c r="C90" s="110"/>
      <c r="D90" s="110">
        <v>7.5</v>
      </c>
      <c r="E90" s="441">
        <v>7.5</v>
      </c>
    </row>
    <row r="91" spans="1:5">
      <c r="A91" s="392"/>
      <c r="B91" s="402" t="s">
        <v>101</v>
      </c>
      <c r="C91" s="402"/>
      <c r="D91" s="402">
        <v>95</v>
      </c>
      <c r="E91" s="442">
        <v>105</v>
      </c>
    </row>
    <row r="92" spans="1:5" ht="15.75">
      <c r="A92" s="381" t="s">
        <v>49</v>
      </c>
      <c r="B92" s="396" t="s">
        <v>117</v>
      </c>
      <c r="C92" s="396"/>
      <c r="D92" s="396">
        <v>50</v>
      </c>
      <c r="E92" s="438">
        <v>60</v>
      </c>
    </row>
    <row r="93" spans="1:5">
      <c r="A93" s="63"/>
      <c r="B93" s="110" t="s">
        <v>97</v>
      </c>
      <c r="C93" s="110"/>
      <c r="D93" s="110">
        <v>5</v>
      </c>
      <c r="E93" s="441">
        <v>5</v>
      </c>
    </row>
    <row r="94" spans="1:5">
      <c r="A94" s="133"/>
      <c r="B94" s="404" t="s">
        <v>83</v>
      </c>
      <c r="C94" s="404"/>
      <c r="D94" s="404">
        <v>0.8</v>
      </c>
      <c r="E94" s="443">
        <v>1</v>
      </c>
    </row>
    <row r="95" spans="1:5" ht="15.75">
      <c r="A95" s="398" t="s">
        <v>70</v>
      </c>
      <c r="B95" s="399" t="s">
        <v>118</v>
      </c>
      <c r="C95" s="399"/>
      <c r="D95" s="399">
        <v>50</v>
      </c>
      <c r="E95" s="440">
        <v>60</v>
      </c>
    </row>
    <row r="96" spans="1:5">
      <c r="A96" s="63"/>
      <c r="B96" s="110" t="s">
        <v>97</v>
      </c>
      <c r="C96" s="110"/>
      <c r="D96" s="110">
        <v>4</v>
      </c>
      <c r="E96" s="441">
        <v>4</v>
      </c>
    </row>
    <row r="97" spans="1:5">
      <c r="A97" s="392"/>
      <c r="B97" s="402" t="s">
        <v>83</v>
      </c>
      <c r="C97" s="402"/>
      <c r="D97" s="402">
        <v>0.8</v>
      </c>
      <c r="E97" s="442">
        <v>1</v>
      </c>
    </row>
    <row r="98" spans="1:5" ht="15.75">
      <c r="A98" s="381" t="s">
        <v>56</v>
      </c>
      <c r="B98" s="382" t="s">
        <v>92</v>
      </c>
      <c r="C98" s="382"/>
      <c r="D98" s="382">
        <v>50</v>
      </c>
      <c r="E98" s="435">
        <v>66.7</v>
      </c>
    </row>
    <row r="99" spans="1:5">
      <c r="A99" s="63"/>
      <c r="B99" s="14" t="s">
        <v>87</v>
      </c>
      <c r="C99" s="14"/>
      <c r="D99" s="14">
        <f>35+10</f>
        <v>45</v>
      </c>
      <c r="E99" s="102">
        <f>43.8+12.5</f>
        <v>56.3</v>
      </c>
    </row>
    <row r="100" spans="1:5">
      <c r="A100" s="63"/>
      <c r="B100" s="14" t="s">
        <v>86</v>
      </c>
      <c r="C100" s="14"/>
      <c r="D100" s="14">
        <v>30</v>
      </c>
      <c r="E100" s="102">
        <v>37.5</v>
      </c>
    </row>
    <row r="101" spans="1:5">
      <c r="A101" s="63"/>
      <c r="B101" s="14" t="s">
        <v>91</v>
      </c>
      <c r="C101" s="14"/>
      <c r="D101" s="14">
        <v>12</v>
      </c>
      <c r="E101" s="102">
        <f>2.4+11.9</f>
        <v>14.3</v>
      </c>
    </row>
    <row r="102" spans="1:5">
      <c r="A102" s="63"/>
      <c r="B102" s="14" t="s">
        <v>82</v>
      </c>
      <c r="C102" s="14"/>
      <c r="D102" s="14">
        <v>4</v>
      </c>
      <c r="E102" s="102">
        <v>4</v>
      </c>
    </row>
    <row r="103" spans="1:5">
      <c r="A103" s="63"/>
      <c r="B103" s="14" t="s">
        <v>119</v>
      </c>
      <c r="C103" s="14"/>
      <c r="D103" s="14">
        <v>2</v>
      </c>
      <c r="E103" s="102">
        <v>2</v>
      </c>
    </row>
    <row r="104" spans="1:5">
      <c r="A104" s="63"/>
      <c r="B104" s="14" t="s">
        <v>101</v>
      </c>
      <c r="C104" s="14"/>
      <c r="D104" s="14">
        <v>45</v>
      </c>
      <c r="E104" s="102">
        <v>45</v>
      </c>
    </row>
    <row r="105" spans="1:5">
      <c r="A105" s="133"/>
      <c r="B105" s="134" t="s">
        <v>83</v>
      </c>
      <c r="C105" s="134"/>
      <c r="D105" s="134">
        <v>0.8</v>
      </c>
      <c r="E105" s="439">
        <v>1</v>
      </c>
    </row>
    <row r="106" spans="1:5" ht="15.75">
      <c r="A106" s="398" t="s">
        <v>42</v>
      </c>
      <c r="B106" s="389" t="s">
        <v>92</v>
      </c>
      <c r="C106" s="389"/>
      <c r="D106" s="389">
        <v>150</v>
      </c>
      <c r="E106" s="436">
        <v>177.3</v>
      </c>
    </row>
    <row r="107" spans="1:5">
      <c r="A107" s="63"/>
      <c r="B107" s="14" t="s">
        <v>96</v>
      </c>
      <c r="C107" s="14"/>
      <c r="D107" s="14">
        <v>20</v>
      </c>
      <c r="E107" s="102">
        <v>20</v>
      </c>
    </row>
    <row r="108" spans="1:5">
      <c r="A108" s="63"/>
      <c r="B108" s="14" t="s">
        <v>97</v>
      </c>
      <c r="C108" s="14"/>
      <c r="D108" s="14">
        <v>5</v>
      </c>
      <c r="E108" s="102">
        <v>5</v>
      </c>
    </row>
    <row r="109" spans="1:5">
      <c r="A109" s="392"/>
      <c r="B109" s="393" t="s">
        <v>83</v>
      </c>
      <c r="C109" s="393"/>
      <c r="D109" s="393">
        <v>1</v>
      </c>
      <c r="E109" s="437">
        <v>1</v>
      </c>
    </row>
    <row r="110" spans="1:5" ht="15.75">
      <c r="A110" s="381" t="s">
        <v>120</v>
      </c>
      <c r="B110" s="396" t="s">
        <v>86</v>
      </c>
      <c r="C110" s="396"/>
      <c r="D110" s="396">
        <v>200</v>
      </c>
      <c r="E110" s="438">
        <v>212.5</v>
      </c>
    </row>
    <row r="111" spans="1:5">
      <c r="A111" s="63"/>
      <c r="B111" s="110" t="s">
        <v>91</v>
      </c>
      <c r="C111" s="110"/>
      <c r="D111" s="110">
        <v>10</v>
      </c>
      <c r="E111" s="441">
        <v>11.9</v>
      </c>
    </row>
    <row r="112" spans="1:5">
      <c r="A112" s="63"/>
      <c r="B112" s="110" t="s">
        <v>87</v>
      </c>
      <c r="C112" s="110"/>
      <c r="D112" s="110">
        <v>15</v>
      </c>
      <c r="E112" s="441">
        <v>18.8</v>
      </c>
    </row>
    <row r="113" spans="1:5">
      <c r="A113" s="63"/>
      <c r="B113" s="110" t="s">
        <v>119</v>
      </c>
      <c r="C113" s="110"/>
      <c r="D113" s="110">
        <v>3</v>
      </c>
      <c r="E113" s="441">
        <v>3</v>
      </c>
    </row>
    <row r="114" spans="1:5">
      <c r="A114" s="63"/>
      <c r="B114" s="110" t="s">
        <v>88</v>
      </c>
      <c r="C114" s="110"/>
      <c r="D114" s="110">
        <v>3</v>
      </c>
      <c r="E114" s="441">
        <v>3</v>
      </c>
    </row>
    <row r="115" spans="1:5">
      <c r="A115" s="63"/>
      <c r="B115" s="110" t="s">
        <v>83</v>
      </c>
      <c r="C115" s="110"/>
      <c r="D115" s="110">
        <v>1</v>
      </c>
      <c r="E115" s="441">
        <v>1</v>
      </c>
    </row>
    <row r="116" spans="1:5">
      <c r="A116" s="63"/>
      <c r="B116" s="110" t="s">
        <v>101</v>
      </c>
      <c r="C116" s="110"/>
      <c r="D116" s="110">
        <v>35</v>
      </c>
      <c r="E116" s="441">
        <v>35</v>
      </c>
    </row>
    <row r="117" spans="1:5">
      <c r="A117" s="133"/>
      <c r="B117" s="404" t="s">
        <v>82</v>
      </c>
      <c r="C117" s="404"/>
      <c r="D117" s="404">
        <v>3</v>
      </c>
      <c r="E117" s="443">
        <v>3</v>
      </c>
    </row>
    <row r="118" spans="1:5" ht="15.75">
      <c r="A118" s="398" t="s">
        <v>121</v>
      </c>
      <c r="B118" s="399" t="s">
        <v>122</v>
      </c>
      <c r="C118" s="399"/>
      <c r="D118" s="399">
        <v>90</v>
      </c>
      <c r="E118" s="440">
        <v>90.9</v>
      </c>
    </row>
    <row r="119" spans="1:5">
      <c r="A119" s="63"/>
      <c r="B119" s="110" t="s">
        <v>119</v>
      </c>
      <c r="C119" s="110"/>
      <c r="D119" s="110">
        <v>14</v>
      </c>
      <c r="E119" s="441">
        <v>14</v>
      </c>
    </row>
    <row r="120" spans="1:5">
      <c r="A120" s="63"/>
      <c r="B120" s="110" t="s">
        <v>108</v>
      </c>
      <c r="C120" s="110"/>
      <c r="D120" s="110">
        <v>4</v>
      </c>
      <c r="E120" s="441">
        <v>4</v>
      </c>
    </row>
    <row r="121" spans="1:5">
      <c r="A121" s="63"/>
      <c r="B121" s="110" t="s">
        <v>88</v>
      </c>
      <c r="C121" s="110"/>
      <c r="D121" s="110">
        <v>10</v>
      </c>
      <c r="E121" s="441">
        <v>10</v>
      </c>
    </row>
    <row r="122" spans="1:5">
      <c r="A122" s="63"/>
      <c r="B122" s="110" t="s">
        <v>83</v>
      </c>
      <c r="C122" s="110"/>
      <c r="D122" s="110">
        <v>0.5</v>
      </c>
      <c r="E122" s="441">
        <v>0.5</v>
      </c>
    </row>
    <row r="123" spans="1:5">
      <c r="A123" s="392"/>
      <c r="B123" s="402" t="s">
        <v>82</v>
      </c>
      <c r="C123" s="402"/>
      <c r="D123" s="402">
        <v>2</v>
      </c>
      <c r="E123" s="442">
        <v>2</v>
      </c>
    </row>
    <row r="124" spans="1:5" ht="31.5">
      <c r="A124" s="381" t="s">
        <v>123</v>
      </c>
      <c r="B124" s="396" t="s">
        <v>122</v>
      </c>
      <c r="C124" s="396"/>
      <c r="D124" s="396">
        <v>140</v>
      </c>
      <c r="E124" s="438">
        <v>140</v>
      </c>
    </row>
    <row r="125" spans="1:5">
      <c r="A125" s="63"/>
      <c r="B125" s="110" t="s">
        <v>124</v>
      </c>
      <c r="C125" s="110"/>
      <c r="D125" s="110">
        <v>32.9</v>
      </c>
      <c r="E125" s="441">
        <v>32.9</v>
      </c>
    </row>
    <row r="126" spans="1:5">
      <c r="A126" s="63"/>
      <c r="B126" s="110" t="s">
        <v>125</v>
      </c>
      <c r="C126" s="110"/>
      <c r="D126" s="110">
        <v>5</v>
      </c>
      <c r="E126" s="441">
        <v>5</v>
      </c>
    </row>
    <row r="127" spans="1:5">
      <c r="A127" s="63"/>
      <c r="B127" s="110" t="s">
        <v>88</v>
      </c>
      <c r="C127" s="110"/>
      <c r="D127" s="110">
        <v>10</v>
      </c>
      <c r="E127" s="441">
        <v>10</v>
      </c>
    </row>
    <row r="128" spans="1:5">
      <c r="A128" s="63"/>
      <c r="B128" s="110" t="s">
        <v>108</v>
      </c>
      <c r="C128" s="110"/>
      <c r="D128" s="110">
        <v>5</v>
      </c>
      <c r="E128" s="441">
        <v>5</v>
      </c>
    </row>
    <row r="129" spans="1:5">
      <c r="A129" s="63"/>
      <c r="B129" s="110" t="s">
        <v>83</v>
      </c>
      <c r="C129" s="110"/>
      <c r="D129" s="110">
        <v>1</v>
      </c>
      <c r="E129" s="441">
        <v>1</v>
      </c>
    </row>
    <row r="130" spans="1:5">
      <c r="A130" s="63"/>
      <c r="B130" s="110" t="s">
        <v>94</v>
      </c>
      <c r="C130" s="110"/>
      <c r="D130" s="110">
        <v>2</v>
      </c>
      <c r="E130" s="441">
        <v>2</v>
      </c>
    </row>
    <row r="131" spans="1:5">
      <c r="A131" s="63"/>
      <c r="B131" s="110" t="s">
        <v>101</v>
      </c>
      <c r="C131" s="110"/>
      <c r="D131" s="110">
        <v>10</v>
      </c>
      <c r="E131" s="441">
        <v>10</v>
      </c>
    </row>
    <row r="132" spans="1:5">
      <c r="A132" s="63"/>
      <c r="B132" s="110" t="s">
        <v>82</v>
      </c>
      <c r="C132" s="110"/>
      <c r="D132" s="110">
        <v>2</v>
      </c>
      <c r="E132" s="441">
        <v>2</v>
      </c>
    </row>
    <row r="133" spans="1:5">
      <c r="A133" s="63"/>
      <c r="B133" s="110" t="s">
        <v>126</v>
      </c>
      <c r="C133" s="110"/>
      <c r="D133" s="110">
        <v>2</v>
      </c>
      <c r="E133" s="441">
        <v>2</v>
      </c>
    </row>
    <row r="134" spans="1:5">
      <c r="A134" s="63"/>
      <c r="B134" s="110" t="s">
        <v>97</v>
      </c>
      <c r="C134" s="110"/>
      <c r="D134" s="110">
        <v>5</v>
      </c>
      <c r="E134" s="441">
        <v>5</v>
      </c>
    </row>
    <row r="135" spans="1:5">
      <c r="A135" s="133"/>
      <c r="B135" s="404" t="s">
        <v>127</v>
      </c>
      <c r="C135" s="404"/>
      <c r="D135" s="404">
        <v>20</v>
      </c>
      <c r="E135" s="443">
        <v>20</v>
      </c>
    </row>
    <row r="136" spans="1:5">
      <c r="A136" s="828" t="s">
        <v>128</v>
      </c>
      <c r="B136" s="829"/>
      <c r="C136" s="829"/>
      <c r="D136" s="829"/>
      <c r="E136" s="830"/>
    </row>
    <row r="137" spans="1:5" ht="15.75">
      <c r="A137" s="381" t="s">
        <v>129</v>
      </c>
      <c r="B137" s="382" t="s">
        <v>107</v>
      </c>
      <c r="C137" s="382"/>
      <c r="D137" s="382">
        <v>67.900000000000006</v>
      </c>
      <c r="E137" s="435">
        <v>67.900000000000006</v>
      </c>
    </row>
    <row r="138" spans="1:5">
      <c r="A138" s="63"/>
      <c r="B138" s="14" t="s">
        <v>130</v>
      </c>
      <c r="C138" s="14"/>
      <c r="D138" s="14">
        <v>9</v>
      </c>
      <c r="E138" s="102">
        <v>9</v>
      </c>
    </row>
    <row r="139" spans="1:5">
      <c r="A139" s="63"/>
      <c r="B139" s="14" t="s">
        <v>96</v>
      </c>
      <c r="C139" s="14"/>
      <c r="D139" s="14">
        <f>14+30</f>
        <v>44</v>
      </c>
      <c r="E139" s="102">
        <f>14+30</f>
        <v>44</v>
      </c>
    </row>
    <row r="140" spans="1:5">
      <c r="A140" s="63"/>
      <c r="B140" s="14" t="s">
        <v>97</v>
      </c>
      <c r="C140" s="14"/>
      <c r="D140" s="14">
        <v>5</v>
      </c>
      <c r="E140" s="102">
        <v>5</v>
      </c>
    </row>
    <row r="141" spans="1:5">
      <c r="A141" s="63"/>
      <c r="B141" s="14" t="s">
        <v>91</v>
      </c>
      <c r="C141" s="14"/>
      <c r="D141" s="14">
        <v>28.6</v>
      </c>
      <c r="E141" s="102">
        <v>28.6</v>
      </c>
    </row>
    <row r="142" spans="1:5">
      <c r="A142" s="63"/>
      <c r="B142" s="14" t="s">
        <v>83</v>
      </c>
      <c r="C142" s="14"/>
      <c r="D142" s="14">
        <v>0.2</v>
      </c>
      <c r="E142" s="102">
        <v>0.2</v>
      </c>
    </row>
    <row r="143" spans="1:5">
      <c r="A143" s="133"/>
      <c r="B143" s="134" t="s">
        <v>119</v>
      </c>
      <c r="C143" s="134"/>
      <c r="D143" s="134">
        <v>3</v>
      </c>
      <c r="E143" s="439">
        <v>3</v>
      </c>
    </row>
    <row r="144" spans="1:5" ht="15.75">
      <c r="A144" s="398" t="s">
        <v>131</v>
      </c>
      <c r="B144" s="389" t="s">
        <v>107</v>
      </c>
      <c r="C144" s="389"/>
      <c r="D144" s="389">
        <v>108.7</v>
      </c>
      <c r="E144" s="436">
        <v>108.7</v>
      </c>
    </row>
    <row r="145" spans="1:5">
      <c r="A145" s="63"/>
      <c r="B145" s="14" t="s">
        <v>97</v>
      </c>
      <c r="C145" s="14"/>
      <c r="D145" s="14">
        <v>5</v>
      </c>
      <c r="E145" s="102">
        <v>5</v>
      </c>
    </row>
    <row r="146" spans="1:5">
      <c r="A146" s="63"/>
      <c r="B146" s="14" t="s">
        <v>91</v>
      </c>
      <c r="C146" s="14"/>
      <c r="D146" s="14">
        <v>17.899999999999999</v>
      </c>
      <c r="E146" s="102">
        <v>17.899999999999999</v>
      </c>
    </row>
    <row r="147" spans="1:5">
      <c r="A147" s="63"/>
      <c r="B147" s="14" t="s">
        <v>119</v>
      </c>
      <c r="C147" s="14"/>
      <c r="D147" s="14">
        <v>5</v>
      </c>
      <c r="E147" s="102">
        <v>5</v>
      </c>
    </row>
    <row r="148" spans="1:5">
      <c r="A148" s="392"/>
      <c r="B148" s="393" t="s">
        <v>83</v>
      </c>
      <c r="C148" s="393"/>
      <c r="D148" s="393">
        <v>1</v>
      </c>
      <c r="E148" s="437">
        <v>1</v>
      </c>
    </row>
    <row r="149" spans="1:5" ht="15.75">
      <c r="A149" s="381" t="s">
        <v>55</v>
      </c>
      <c r="B149" s="396" t="s">
        <v>107</v>
      </c>
      <c r="C149" s="396"/>
      <c r="D149" s="396">
        <v>101.9</v>
      </c>
      <c r="E149" s="438">
        <v>101.9</v>
      </c>
    </row>
    <row r="150" spans="1:5">
      <c r="A150" s="63"/>
      <c r="B150" s="110" t="s">
        <v>130</v>
      </c>
      <c r="C150" s="110"/>
      <c r="D150" s="110">
        <v>15</v>
      </c>
      <c r="E150" s="441">
        <v>15</v>
      </c>
    </row>
    <row r="151" spans="1:5">
      <c r="A151" s="63"/>
      <c r="B151" s="110" t="s">
        <v>83</v>
      </c>
      <c r="C151" s="110"/>
      <c r="D151" s="110">
        <v>1</v>
      </c>
      <c r="E151" s="441">
        <v>1</v>
      </c>
    </row>
    <row r="152" spans="1:5">
      <c r="A152" s="63"/>
      <c r="B152" s="110" t="s">
        <v>97</v>
      </c>
      <c r="C152" s="110"/>
      <c r="D152" s="110">
        <v>8</v>
      </c>
      <c r="E152" s="441">
        <v>8</v>
      </c>
    </row>
    <row r="153" spans="1:5">
      <c r="A153" s="63"/>
      <c r="B153" s="110" t="s">
        <v>91</v>
      </c>
      <c r="C153" s="110"/>
      <c r="D153" s="110">
        <v>16</v>
      </c>
      <c r="E153" s="441">
        <v>16</v>
      </c>
    </row>
    <row r="154" spans="1:5">
      <c r="A154" s="133"/>
      <c r="B154" s="404" t="s">
        <v>108</v>
      </c>
      <c r="C154" s="404"/>
      <c r="D154" s="134">
        <v>10</v>
      </c>
      <c r="E154" s="439">
        <v>10</v>
      </c>
    </row>
    <row r="155" spans="1:5" ht="15.75">
      <c r="A155" s="398" t="s">
        <v>132</v>
      </c>
      <c r="B155" s="389" t="s">
        <v>112</v>
      </c>
      <c r="C155" s="389"/>
      <c r="D155" s="389">
        <v>100</v>
      </c>
      <c r="E155" s="436">
        <v>100</v>
      </c>
    </row>
    <row r="156" spans="1:5">
      <c r="A156" s="63"/>
      <c r="B156" s="14" t="s">
        <v>87</v>
      </c>
      <c r="C156" s="14"/>
      <c r="D156" s="14">
        <v>37.5</v>
      </c>
      <c r="E156" s="102">
        <v>37.5</v>
      </c>
    </row>
    <row r="157" spans="1:5">
      <c r="A157" s="63"/>
      <c r="B157" s="14" t="s">
        <v>108</v>
      </c>
      <c r="C157" s="14"/>
      <c r="D157" s="14">
        <v>20</v>
      </c>
      <c r="E157" s="102">
        <v>20</v>
      </c>
    </row>
    <row r="158" spans="1:5">
      <c r="A158" s="63"/>
      <c r="B158" s="14" t="s">
        <v>96</v>
      </c>
      <c r="C158" s="14"/>
      <c r="D158" s="14">
        <v>6</v>
      </c>
      <c r="E158" s="102">
        <v>6</v>
      </c>
    </row>
    <row r="159" spans="1:5">
      <c r="A159" s="63"/>
      <c r="B159" s="14" t="s">
        <v>83</v>
      </c>
      <c r="C159" s="14"/>
      <c r="D159" s="14">
        <v>0.5</v>
      </c>
      <c r="E159" s="102">
        <v>0.5</v>
      </c>
    </row>
    <row r="160" spans="1:5">
      <c r="A160" s="63"/>
      <c r="B160" s="14" t="s">
        <v>82</v>
      </c>
      <c r="C160" s="14"/>
      <c r="D160" s="14">
        <v>2</v>
      </c>
      <c r="E160" s="102">
        <v>2</v>
      </c>
    </row>
    <row r="161" spans="1:5">
      <c r="A161" s="133"/>
      <c r="B161" s="134" t="s">
        <v>133</v>
      </c>
      <c r="C161" s="134"/>
      <c r="D161" s="134">
        <v>5</v>
      </c>
      <c r="E161" s="439">
        <v>5</v>
      </c>
    </row>
    <row r="162" spans="1:5" ht="15.75">
      <c r="A162" s="398" t="s">
        <v>134</v>
      </c>
      <c r="B162" s="399" t="s">
        <v>135</v>
      </c>
      <c r="C162" s="399"/>
      <c r="D162" s="399">
        <v>100</v>
      </c>
      <c r="E162" s="440">
        <v>100</v>
      </c>
    </row>
    <row r="163" spans="1:5">
      <c r="A163" s="63"/>
      <c r="B163" s="110" t="s">
        <v>82</v>
      </c>
      <c r="C163" s="110"/>
      <c r="D163" s="110">
        <v>4</v>
      </c>
      <c r="E163" s="441">
        <v>4</v>
      </c>
    </row>
    <row r="164" spans="1:5">
      <c r="A164" s="63"/>
      <c r="B164" s="110" t="s">
        <v>96</v>
      </c>
      <c r="C164" s="110"/>
      <c r="D164" s="110">
        <v>60</v>
      </c>
      <c r="E164" s="441">
        <v>60</v>
      </c>
    </row>
    <row r="165" spans="1:5">
      <c r="A165" s="63"/>
      <c r="B165" s="110" t="s">
        <v>119</v>
      </c>
      <c r="C165" s="110"/>
      <c r="D165" s="110">
        <v>6</v>
      </c>
      <c r="E165" s="441">
        <v>6</v>
      </c>
    </row>
    <row r="166" spans="1:5">
      <c r="A166" s="63"/>
      <c r="B166" s="110" t="s">
        <v>97</v>
      </c>
      <c r="C166" s="110"/>
      <c r="D166" s="110">
        <v>2</v>
      </c>
      <c r="E166" s="441">
        <v>2</v>
      </c>
    </row>
    <row r="167" spans="1:5">
      <c r="A167" s="392"/>
      <c r="B167" s="402" t="s">
        <v>83</v>
      </c>
      <c r="C167" s="402"/>
      <c r="D167" s="402">
        <v>0.8</v>
      </c>
      <c r="E167" s="442">
        <v>0.8</v>
      </c>
    </row>
    <row r="168" spans="1:5" s="375" customFormat="1">
      <c r="A168" s="825" t="s">
        <v>136</v>
      </c>
      <c r="B168" s="826"/>
      <c r="C168" s="826"/>
      <c r="D168" s="826"/>
      <c r="E168" s="827"/>
    </row>
    <row r="169" spans="1:5" ht="15.75">
      <c r="A169" s="381" t="s">
        <v>41</v>
      </c>
      <c r="B169" s="446" t="s">
        <v>137</v>
      </c>
      <c r="C169" s="446"/>
      <c r="D169" s="396">
        <v>150</v>
      </c>
      <c r="E169" s="438">
        <v>150</v>
      </c>
    </row>
    <row r="170" spans="1:5">
      <c r="A170" s="63"/>
      <c r="B170" s="64" t="s">
        <v>130</v>
      </c>
      <c r="C170" s="64"/>
      <c r="D170" s="110">
        <v>15</v>
      </c>
      <c r="E170" s="441">
        <v>15</v>
      </c>
    </row>
    <row r="171" spans="1:5">
      <c r="A171" s="63"/>
      <c r="B171" s="64" t="s">
        <v>108</v>
      </c>
      <c r="C171" s="64"/>
      <c r="D171" s="110">
        <v>6.3</v>
      </c>
      <c r="E171" s="441">
        <v>6.3</v>
      </c>
    </row>
    <row r="172" spans="1:5">
      <c r="A172" s="63"/>
      <c r="B172" s="64" t="s">
        <v>83</v>
      </c>
      <c r="C172" s="64"/>
      <c r="D172" s="110">
        <v>0.6</v>
      </c>
      <c r="E172" s="441">
        <v>0.6</v>
      </c>
    </row>
    <row r="173" spans="1:5">
      <c r="A173" s="133"/>
      <c r="B173" s="429" t="s">
        <v>96</v>
      </c>
      <c r="C173" s="429"/>
      <c r="D173" s="404">
        <v>20</v>
      </c>
      <c r="E173" s="443">
        <v>20</v>
      </c>
    </row>
    <row r="174" spans="1:5" ht="15.75">
      <c r="A174" s="398" t="s">
        <v>138</v>
      </c>
      <c r="B174" s="447" t="s">
        <v>139</v>
      </c>
      <c r="C174" s="447"/>
      <c r="D174" s="399">
        <v>124</v>
      </c>
      <c r="E174" s="440">
        <v>124</v>
      </c>
    </row>
    <row r="175" spans="1:5">
      <c r="A175" s="63"/>
      <c r="B175" s="64" t="s">
        <v>83</v>
      </c>
      <c r="C175" s="64"/>
      <c r="D175" s="110">
        <v>1</v>
      </c>
      <c r="E175" s="441">
        <v>1</v>
      </c>
    </row>
    <row r="176" spans="1:5">
      <c r="A176" s="63"/>
      <c r="B176" s="64" t="s">
        <v>96</v>
      </c>
      <c r="C176" s="64"/>
      <c r="D176" s="110">
        <v>50</v>
      </c>
      <c r="E176" s="441">
        <v>50</v>
      </c>
    </row>
    <row r="177" spans="1:5">
      <c r="A177" s="63"/>
      <c r="B177" s="64" t="s">
        <v>119</v>
      </c>
      <c r="C177" s="64"/>
      <c r="D177" s="110">
        <v>5</v>
      </c>
      <c r="E177" s="441">
        <v>5</v>
      </c>
    </row>
    <row r="178" spans="1:5">
      <c r="A178" s="392"/>
      <c r="B178" s="448" t="s">
        <v>82</v>
      </c>
      <c r="C178" s="448"/>
      <c r="D178" s="402">
        <v>1</v>
      </c>
      <c r="E178" s="442">
        <v>1</v>
      </c>
    </row>
    <row r="179" spans="1:5" s="375" customFormat="1">
      <c r="A179" s="825" t="s">
        <v>140</v>
      </c>
      <c r="B179" s="826"/>
      <c r="C179" s="826"/>
      <c r="D179" s="826"/>
      <c r="E179" s="827"/>
    </row>
    <row r="180" spans="1:5" ht="15.75">
      <c r="A180" s="381" t="s">
        <v>71</v>
      </c>
      <c r="B180" s="428" t="s">
        <v>141</v>
      </c>
      <c r="C180" s="428"/>
      <c r="D180" s="396">
        <v>15</v>
      </c>
      <c r="E180" s="438">
        <v>15</v>
      </c>
    </row>
    <row r="181" spans="1:5">
      <c r="A181" s="63"/>
      <c r="B181" s="64" t="s">
        <v>88</v>
      </c>
      <c r="C181" s="64"/>
      <c r="D181" s="110">
        <v>15</v>
      </c>
      <c r="E181" s="441">
        <v>15</v>
      </c>
    </row>
    <row r="182" spans="1:5">
      <c r="A182" s="392"/>
      <c r="B182" s="402" t="s">
        <v>142</v>
      </c>
      <c r="C182" s="402"/>
      <c r="D182" s="402">
        <v>230</v>
      </c>
      <c r="E182" s="437">
        <v>230</v>
      </c>
    </row>
    <row r="183" spans="1:5" ht="15.75">
      <c r="A183" s="381" t="s">
        <v>37</v>
      </c>
      <c r="B183" s="382" t="s">
        <v>143</v>
      </c>
      <c r="C183" s="382"/>
      <c r="D183" s="382">
        <v>10</v>
      </c>
      <c r="E183" s="435">
        <v>15</v>
      </c>
    </row>
    <row r="184" spans="1:5">
      <c r="A184" s="63"/>
      <c r="B184" s="14" t="s">
        <v>88</v>
      </c>
      <c r="C184" s="14"/>
      <c r="D184" s="14">
        <v>15</v>
      </c>
      <c r="E184" s="102">
        <v>15</v>
      </c>
    </row>
    <row r="185" spans="1:5">
      <c r="A185" s="133"/>
      <c r="B185" s="134" t="s">
        <v>142</v>
      </c>
      <c r="C185" s="134"/>
      <c r="D185" s="134">
        <v>210</v>
      </c>
      <c r="E185" s="439">
        <v>210</v>
      </c>
    </row>
    <row r="186" spans="1:5" ht="15.75">
      <c r="A186" s="398" t="s">
        <v>43</v>
      </c>
      <c r="B186" s="399" t="s">
        <v>144</v>
      </c>
      <c r="C186" s="399"/>
      <c r="D186" s="399">
        <v>0.2</v>
      </c>
      <c r="E186" s="440">
        <v>0.2</v>
      </c>
    </row>
    <row r="187" spans="1:5">
      <c r="A187" s="392"/>
      <c r="B187" s="402" t="s">
        <v>88</v>
      </c>
      <c r="C187" s="402"/>
      <c r="D187" s="402">
        <v>10</v>
      </c>
      <c r="E187" s="442">
        <v>10</v>
      </c>
    </row>
    <row r="188" spans="1:5" ht="15.75">
      <c r="A188" s="381" t="s">
        <v>57</v>
      </c>
      <c r="B188" s="382" t="s">
        <v>145</v>
      </c>
      <c r="C188" s="382"/>
      <c r="D188" s="382">
        <v>8</v>
      </c>
      <c r="E188" s="435">
        <v>8</v>
      </c>
    </row>
    <row r="189" spans="1:5">
      <c r="A189" s="133"/>
      <c r="B189" s="134" t="s">
        <v>88</v>
      </c>
      <c r="C189" s="134"/>
      <c r="D189" s="134">
        <v>20</v>
      </c>
      <c r="E189" s="439">
        <v>20</v>
      </c>
    </row>
    <row r="190" spans="1:5" ht="15.75">
      <c r="A190" s="398" t="s">
        <v>28</v>
      </c>
      <c r="B190" s="399" t="s">
        <v>124</v>
      </c>
      <c r="C190" s="399"/>
      <c r="D190" s="399">
        <v>10</v>
      </c>
      <c r="E190" s="440">
        <v>10</v>
      </c>
    </row>
    <row r="191" spans="1:5">
      <c r="A191" s="63"/>
      <c r="B191" s="110" t="s">
        <v>88</v>
      </c>
      <c r="C191" s="110"/>
      <c r="D191" s="110">
        <v>15</v>
      </c>
      <c r="E191" s="441">
        <v>15</v>
      </c>
    </row>
    <row r="192" spans="1:5">
      <c r="A192" s="133"/>
      <c r="B192" s="404" t="s">
        <v>101</v>
      </c>
      <c r="C192" s="404"/>
      <c r="D192" s="404">
        <v>210</v>
      </c>
      <c r="E192" s="443">
        <v>210</v>
      </c>
    </row>
    <row r="193" spans="1:5" ht="15.75">
      <c r="A193" s="398" t="s">
        <v>146</v>
      </c>
      <c r="B193" s="399" t="s">
        <v>147</v>
      </c>
      <c r="C193" s="399"/>
      <c r="D193" s="399">
        <v>10</v>
      </c>
      <c r="E193" s="440">
        <v>10</v>
      </c>
    </row>
    <row r="194" spans="1:5">
      <c r="A194" s="63"/>
      <c r="B194" s="110" t="s">
        <v>88</v>
      </c>
      <c r="C194" s="110"/>
      <c r="D194" s="110">
        <v>15</v>
      </c>
      <c r="E194" s="441">
        <v>15</v>
      </c>
    </row>
    <row r="195" spans="1:5">
      <c r="A195" s="133"/>
      <c r="B195" s="404" t="s">
        <v>101</v>
      </c>
      <c r="C195" s="404"/>
      <c r="D195" s="404">
        <v>210</v>
      </c>
      <c r="E195" s="443">
        <v>210</v>
      </c>
    </row>
  </sheetData>
  <mergeCells count="6">
    <mergeCell ref="A179:E179"/>
    <mergeCell ref="A2:E2"/>
    <mergeCell ref="A17:E17"/>
    <mergeCell ref="A86:E86"/>
    <mergeCell ref="A136:E136"/>
    <mergeCell ref="A168:E168"/>
  </mergeCells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7"/>
  <sheetViews>
    <sheetView view="pageBreakPreview" topLeftCell="A16" zoomScale="60" workbookViewId="0">
      <selection activeCell="A61" sqref="A61"/>
    </sheetView>
  </sheetViews>
  <sheetFormatPr defaultColWidth="9" defaultRowHeight="15"/>
  <cols>
    <col min="1" max="1" width="45.5703125" customWidth="1"/>
    <col min="2" max="2" width="27.42578125" customWidth="1"/>
    <col min="5" max="9" width="9.140625" style="376"/>
    <col min="15" max="15" width="9.140625" style="377"/>
  </cols>
  <sheetData>
    <row r="1" spans="1:15" ht="96" customHeight="1">
      <c r="A1" s="155" t="s">
        <v>31</v>
      </c>
      <c r="B1" s="156" t="s">
        <v>73</v>
      </c>
      <c r="C1" s="378" t="s">
        <v>74</v>
      </c>
      <c r="D1" s="379" t="s">
        <v>75</v>
      </c>
      <c r="E1" s="380" t="s">
        <v>148</v>
      </c>
      <c r="F1" s="380" t="s">
        <v>149</v>
      </c>
      <c r="G1" s="380" t="s">
        <v>150</v>
      </c>
      <c r="H1" s="380" t="s">
        <v>151</v>
      </c>
      <c r="I1" s="380" t="s">
        <v>152</v>
      </c>
      <c r="J1" s="409" t="s">
        <v>153</v>
      </c>
      <c r="K1" s="409" t="s">
        <v>154</v>
      </c>
      <c r="L1" s="410" t="s">
        <v>155</v>
      </c>
      <c r="M1" s="410" t="s">
        <v>156</v>
      </c>
      <c r="N1" s="410" t="s">
        <v>157</v>
      </c>
      <c r="O1" s="411" t="s">
        <v>158</v>
      </c>
    </row>
    <row r="2" spans="1:15" s="375" customFormat="1">
      <c r="A2" s="828" t="s">
        <v>76</v>
      </c>
      <c r="B2" s="829"/>
      <c r="C2" s="829"/>
      <c r="D2" s="829"/>
      <c r="E2" s="829"/>
      <c r="F2" s="829"/>
      <c r="G2" s="829"/>
      <c r="H2" s="829"/>
      <c r="I2" s="829"/>
      <c r="J2" s="829"/>
      <c r="K2" s="829"/>
      <c r="L2" s="829"/>
      <c r="M2" s="829"/>
      <c r="N2" s="829"/>
      <c r="O2" s="830"/>
    </row>
    <row r="3" spans="1:15" ht="15.75">
      <c r="A3" s="381" t="s">
        <v>159</v>
      </c>
      <c r="B3" s="382" t="s">
        <v>78</v>
      </c>
      <c r="C3" s="382">
        <v>65</v>
      </c>
      <c r="D3" s="383">
        <v>72</v>
      </c>
      <c r="E3" s="384">
        <v>6</v>
      </c>
      <c r="F3" s="384">
        <v>6</v>
      </c>
      <c r="G3" s="384">
        <v>2</v>
      </c>
      <c r="H3" s="384">
        <v>2</v>
      </c>
      <c r="I3" s="384">
        <v>2</v>
      </c>
      <c r="J3" s="382">
        <f>C3*E3/1000</f>
        <v>0.39</v>
      </c>
      <c r="K3" s="382">
        <f>D3*F3/1000</f>
        <v>0.432</v>
      </c>
      <c r="L3" s="412">
        <f>D3*G3/1000</f>
        <v>0.14399999999999999</v>
      </c>
      <c r="M3" s="412">
        <f>D3*H3/1000</f>
        <v>0.14399999999999999</v>
      </c>
      <c r="N3" s="412">
        <f>D3*I3/1000</f>
        <v>0.14399999999999999</v>
      </c>
      <c r="O3" s="413">
        <f>J3+K3+L3+M3+N3</f>
        <v>1.254</v>
      </c>
    </row>
    <row r="4" spans="1:15">
      <c r="A4" s="63"/>
      <c r="B4" s="14" t="s">
        <v>82</v>
      </c>
      <c r="C4" s="14">
        <v>5</v>
      </c>
      <c r="D4" s="385">
        <v>5</v>
      </c>
      <c r="E4" s="152">
        <v>6</v>
      </c>
      <c r="F4" s="152">
        <v>6</v>
      </c>
      <c r="G4" s="152">
        <v>2</v>
      </c>
      <c r="H4" s="152">
        <v>2</v>
      </c>
      <c r="I4" s="152">
        <v>2</v>
      </c>
      <c r="J4" s="14">
        <f t="shared" ref="J4:J67" si="0">C4*E4/1000</f>
        <v>0.03</v>
      </c>
      <c r="K4" s="14">
        <f t="shared" ref="K4:K67" si="1">D4*F4/1000</f>
        <v>0.03</v>
      </c>
      <c r="L4" s="14">
        <f t="shared" ref="L4:L18" si="2">D4*G4/1000</f>
        <v>0.01</v>
      </c>
      <c r="M4" s="14">
        <f t="shared" ref="M4:M18" si="3">D4*H4/1000</f>
        <v>0.01</v>
      </c>
      <c r="N4" s="385">
        <f t="shared" ref="N4:N18" si="4">D4*I4/1000</f>
        <v>0.01</v>
      </c>
      <c r="O4" s="414">
        <f t="shared" ref="O4:O18" si="5">J4+K4+L4+M4+N4</f>
        <v>8.9999999999999983E-2</v>
      </c>
    </row>
    <row r="5" spans="1:15">
      <c r="A5" s="133"/>
      <c r="B5" s="134" t="s">
        <v>83</v>
      </c>
      <c r="C5" s="134">
        <v>0.5</v>
      </c>
      <c r="D5" s="386">
        <v>0.5</v>
      </c>
      <c r="E5" s="387">
        <v>6</v>
      </c>
      <c r="F5" s="387">
        <v>6</v>
      </c>
      <c r="G5" s="387">
        <v>2</v>
      </c>
      <c r="H5" s="387">
        <v>2</v>
      </c>
      <c r="I5" s="387">
        <v>2</v>
      </c>
      <c r="J5" s="134">
        <f t="shared" si="0"/>
        <v>3.0000000000000001E-3</v>
      </c>
      <c r="K5" s="134">
        <f t="shared" si="1"/>
        <v>3.0000000000000001E-3</v>
      </c>
      <c r="L5" s="415">
        <f t="shared" si="2"/>
        <v>1E-3</v>
      </c>
      <c r="M5" s="415">
        <f t="shared" si="3"/>
        <v>1E-3</v>
      </c>
      <c r="N5" s="415">
        <f t="shared" si="4"/>
        <v>1E-3</v>
      </c>
      <c r="O5" s="416">
        <f t="shared" si="5"/>
        <v>9.0000000000000011E-3</v>
      </c>
    </row>
    <row r="6" spans="1:15">
      <c r="A6" s="388" t="s">
        <v>80</v>
      </c>
      <c r="B6" s="389" t="s">
        <v>81</v>
      </c>
      <c r="C6" s="389">
        <v>89</v>
      </c>
      <c r="D6" s="390">
        <v>101</v>
      </c>
      <c r="E6" s="391">
        <v>6</v>
      </c>
      <c r="F6" s="391">
        <v>6</v>
      </c>
      <c r="G6" s="391">
        <v>2</v>
      </c>
      <c r="H6" s="391">
        <v>2</v>
      </c>
      <c r="I6" s="391">
        <v>2</v>
      </c>
      <c r="J6" s="389">
        <f t="shared" si="0"/>
        <v>0.53400000000000003</v>
      </c>
      <c r="K6" s="389">
        <f t="shared" si="1"/>
        <v>0.60599999999999998</v>
      </c>
      <c r="L6" s="390">
        <f t="shared" si="2"/>
        <v>0.20200000000000001</v>
      </c>
      <c r="M6" s="390">
        <f t="shared" si="3"/>
        <v>0.20200000000000001</v>
      </c>
      <c r="N6" s="390">
        <f t="shared" si="4"/>
        <v>0.20200000000000001</v>
      </c>
      <c r="O6" s="417">
        <f t="shared" si="5"/>
        <v>1.746</v>
      </c>
    </row>
    <row r="7" spans="1:15">
      <c r="A7" s="63"/>
      <c r="B7" s="14" t="s">
        <v>82</v>
      </c>
      <c r="C7" s="14">
        <v>5</v>
      </c>
      <c r="D7" s="385">
        <v>5</v>
      </c>
      <c r="E7" s="152">
        <v>6</v>
      </c>
      <c r="F7" s="152">
        <v>6</v>
      </c>
      <c r="G7" s="152">
        <v>2</v>
      </c>
      <c r="H7" s="152">
        <v>2</v>
      </c>
      <c r="I7" s="152">
        <v>2</v>
      </c>
      <c r="J7" s="14">
        <f t="shared" si="0"/>
        <v>0.03</v>
      </c>
      <c r="K7" s="14">
        <f t="shared" si="1"/>
        <v>0.03</v>
      </c>
      <c r="L7" s="385">
        <f t="shared" si="2"/>
        <v>0.01</v>
      </c>
      <c r="M7" s="385">
        <f t="shared" si="3"/>
        <v>0.01</v>
      </c>
      <c r="N7" s="385">
        <f t="shared" si="4"/>
        <v>0.01</v>
      </c>
      <c r="O7" s="414">
        <f t="shared" si="5"/>
        <v>8.9999999999999983E-2</v>
      </c>
    </row>
    <row r="8" spans="1:15">
      <c r="A8" s="392"/>
      <c r="B8" s="393" t="s">
        <v>83</v>
      </c>
      <c r="C8" s="393">
        <v>0.5</v>
      </c>
      <c r="D8" s="394">
        <v>0.5</v>
      </c>
      <c r="E8" s="395">
        <v>6</v>
      </c>
      <c r="F8" s="395">
        <v>6</v>
      </c>
      <c r="G8" s="395">
        <v>2</v>
      </c>
      <c r="H8" s="395">
        <v>2</v>
      </c>
      <c r="I8" s="395">
        <v>2</v>
      </c>
      <c r="J8" s="393">
        <f t="shared" si="0"/>
        <v>3.0000000000000001E-3</v>
      </c>
      <c r="K8" s="393">
        <f t="shared" si="1"/>
        <v>3.0000000000000001E-3</v>
      </c>
      <c r="L8" s="394">
        <f t="shared" si="2"/>
        <v>1E-3</v>
      </c>
      <c r="M8" s="394">
        <f t="shared" si="3"/>
        <v>1E-3</v>
      </c>
      <c r="N8" s="394">
        <f t="shared" si="4"/>
        <v>1E-3</v>
      </c>
      <c r="O8" s="418">
        <f t="shared" si="5"/>
        <v>9.0000000000000011E-3</v>
      </c>
    </row>
    <row r="9" spans="1:15" ht="15.75">
      <c r="A9" s="381" t="s">
        <v>84</v>
      </c>
      <c r="B9" s="396" t="s">
        <v>85</v>
      </c>
      <c r="C9" s="396">
        <v>111</v>
      </c>
      <c r="D9" s="397">
        <v>122.5</v>
      </c>
      <c r="E9" s="384">
        <v>6</v>
      </c>
      <c r="F9" s="384">
        <v>6</v>
      </c>
      <c r="G9" s="384">
        <v>2</v>
      </c>
      <c r="H9" s="384">
        <v>2</v>
      </c>
      <c r="I9" s="384">
        <v>2</v>
      </c>
      <c r="J9" s="382">
        <f t="shared" si="0"/>
        <v>0.66600000000000004</v>
      </c>
      <c r="K9" s="382">
        <f t="shared" si="1"/>
        <v>0.73499999999999999</v>
      </c>
      <c r="L9" s="383">
        <f t="shared" si="2"/>
        <v>0.245</v>
      </c>
      <c r="M9" s="383">
        <f t="shared" si="3"/>
        <v>0.245</v>
      </c>
      <c r="N9" s="383">
        <f t="shared" si="4"/>
        <v>0.245</v>
      </c>
      <c r="O9" s="413">
        <f t="shared" si="5"/>
        <v>2.1360000000000001</v>
      </c>
    </row>
    <row r="10" spans="1:15">
      <c r="A10" s="133"/>
      <c r="B10" s="134" t="s">
        <v>82</v>
      </c>
      <c r="C10" s="134">
        <v>8</v>
      </c>
      <c r="D10" s="386">
        <v>8</v>
      </c>
      <c r="E10" s="387">
        <v>6</v>
      </c>
      <c r="F10" s="387">
        <v>6</v>
      </c>
      <c r="G10" s="387">
        <v>2</v>
      </c>
      <c r="H10" s="387">
        <v>2</v>
      </c>
      <c r="I10" s="387">
        <v>2</v>
      </c>
      <c r="J10" s="134">
        <f t="shared" si="0"/>
        <v>4.8000000000000001E-2</v>
      </c>
      <c r="K10" s="134">
        <f t="shared" si="1"/>
        <v>4.8000000000000001E-2</v>
      </c>
      <c r="L10" s="386">
        <f t="shared" si="2"/>
        <v>1.6E-2</v>
      </c>
      <c r="M10" s="386">
        <f t="shared" si="3"/>
        <v>1.6E-2</v>
      </c>
      <c r="N10" s="386">
        <f t="shared" si="4"/>
        <v>1.6E-2</v>
      </c>
      <c r="O10" s="416">
        <f t="shared" si="5"/>
        <v>0.14400000000000002</v>
      </c>
    </row>
    <row r="11" spans="1:15" ht="15.75">
      <c r="A11" s="398" t="s">
        <v>39</v>
      </c>
      <c r="B11" s="399" t="s">
        <v>86</v>
      </c>
      <c r="C11" s="399">
        <v>150</v>
      </c>
      <c r="D11" s="400">
        <v>164.4</v>
      </c>
      <c r="E11" s="391">
        <v>6</v>
      </c>
      <c r="F11" s="391">
        <v>6</v>
      </c>
      <c r="G11" s="391">
        <v>2</v>
      </c>
      <c r="H11" s="391">
        <v>2</v>
      </c>
      <c r="I11" s="391">
        <v>2</v>
      </c>
      <c r="J11" s="389">
        <f t="shared" si="0"/>
        <v>0.9</v>
      </c>
      <c r="K11" s="389">
        <f t="shared" si="1"/>
        <v>0.98640000000000005</v>
      </c>
      <c r="L11" s="390">
        <f t="shared" si="2"/>
        <v>0.32880000000000004</v>
      </c>
      <c r="M11" s="390">
        <f t="shared" si="3"/>
        <v>0.32880000000000004</v>
      </c>
      <c r="N11" s="390">
        <f t="shared" si="4"/>
        <v>0.32880000000000004</v>
      </c>
      <c r="O11" s="417">
        <f t="shared" si="5"/>
        <v>2.8728000000000007</v>
      </c>
    </row>
    <row r="12" spans="1:15">
      <c r="A12" s="63"/>
      <c r="B12" s="110" t="s">
        <v>87</v>
      </c>
      <c r="C12" s="110">
        <v>16</v>
      </c>
      <c r="D12" s="401">
        <v>20</v>
      </c>
      <c r="E12" s="152">
        <v>6</v>
      </c>
      <c r="F12" s="152">
        <v>6</v>
      </c>
      <c r="G12" s="152">
        <v>2</v>
      </c>
      <c r="H12" s="152">
        <v>2</v>
      </c>
      <c r="I12" s="152">
        <v>2</v>
      </c>
      <c r="J12" s="14">
        <f t="shared" si="0"/>
        <v>9.6000000000000002E-2</v>
      </c>
      <c r="K12" s="14">
        <f t="shared" si="1"/>
        <v>0.12</v>
      </c>
      <c r="L12" s="385">
        <f t="shared" si="2"/>
        <v>0.04</v>
      </c>
      <c r="M12" s="385">
        <f t="shared" si="3"/>
        <v>0.04</v>
      </c>
      <c r="N12" s="385">
        <f t="shared" si="4"/>
        <v>0.04</v>
      </c>
      <c r="O12" s="414">
        <f t="shared" si="5"/>
        <v>0.33599999999999997</v>
      </c>
    </row>
    <row r="13" spans="1:15">
      <c r="A13" s="63"/>
      <c r="B13" s="110" t="s">
        <v>82</v>
      </c>
      <c r="C13" s="110">
        <v>5</v>
      </c>
      <c r="D13" s="401">
        <v>5</v>
      </c>
      <c r="E13" s="152">
        <v>6</v>
      </c>
      <c r="F13" s="152">
        <v>6</v>
      </c>
      <c r="G13" s="152">
        <v>2</v>
      </c>
      <c r="H13" s="152">
        <v>2</v>
      </c>
      <c r="I13" s="152">
        <v>2</v>
      </c>
      <c r="J13" s="14">
        <f t="shared" si="0"/>
        <v>0.03</v>
      </c>
      <c r="K13" s="14">
        <f t="shared" si="1"/>
        <v>0.03</v>
      </c>
      <c r="L13" s="385">
        <f t="shared" si="2"/>
        <v>0.01</v>
      </c>
      <c r="M13" s="385">
        <f t="shared" si="3"/>
        <v>0.01</v>
      </c>
      <c r="N13" s="385">
        <f t="shared" si="4"/>
        <v>0.01</v>
      </c>
      <c r="O13" s="414">
        <f t="shared" si="5"/>
        <v>8.9999999999999983E-2</v>
      </c>
    </row>
    <row r="14" spans="1:15">
      <c r="A14" s="63"/>
      <c r="B14" s="110" t="s">
        <v>88</v>
      </c>
      <c r="C14" s="110">
        <v>5</v>
      </c>
      <c r="D14" s="401">
        <v>5</v>
      </c>
      <c r="E14" s="152">
        <v>6</v>
      </c>
      <c r="F14" s="152">
        <v>6</v>
      </c>
      <c r="G14" s="152">
        <v>2</v>
      </c>
      <c r="H14" s="152">
        <v>2</v>
      </c>
      <c r="I14" s="152">
        <v>2</v>
      </c>
      <c r="J14" s="14">
        <f t="shared" si="0"/>
        <v>0.03</v>
      </c>
      <c r="K14" s="14">
        <f t="shared" si="1"/>
        <v>0.03</v>
      </c>
      <c r="L14" s="385">
        <f t="shared" si="2"/>
        <v>0.01</v>
      </c>
      <c r="M14" s="385">
        <f t="shared" si="3"/>
        <v>0.01</v>
      </c>
      <c r="N14" s="385">
        <f t="shared" si="4"/>
        <v>0.01</v>
      </c>
      <c r="O14" s="414">
        <f t="shared" si="5"/>
        <v>8.9999999999999983E-2</v>
      </c>
    </row>
    <row r="15" spans="1:15">
      <c r="A15" s="392"/>
      <c r="B15" s="402" t="s">
        <v>83</v>
      </c>
      <c r="C15" s="402">
        <v>1</v>
      </c>
      <c r="D15" s="403">
        <v>1</v>
      </c>
      <c r="E15" s="395">
        <v>6</v>
      </c>
      <c r="F15" s="395">
        <v>6</v>
      </c>
      <c r="G15" s="395">
        <v>2</v>
      </c>
      <c r="H15" s="395">
        <v>2</v>
      </c>
      <c r="I15" s="395">
        <v>2</v>
      </c>
      <c r="J15" s="393">
        <f t="shared" si="0"/>
        <v>6.0000000000000001E-3</v>
      </c>
      <c r="K15" s="393">
        <f t="shared" si="1"/>
        <v>6.0000000000000001E-3</v>
      </c>
      <c r="L15" s="394">
        <f t="shared" si="2"/>
        <v>2E-3</v>
      </c>
      <c r="M15" s="394">
        <f t="shared" si="3"/>
        <v>2E-3</v>
      </c>
      <c r="N15" s="394">
        <f t="shared" si="4"/>
        <v>2E-3</v>
      </c>
      <c r="O15" s="418">
        <f t="shared" si="5"/>
        <v>1.8000000000000002E-2</v>
      </c>
    </row>
    <row r="16" spans="1:15" ht="15.75">
      <c r="A16" s="381" t="s">
        <v>89</v>
      </c>
      <c r="B16" s="396" t="s">
        <v>87</v>
      </c>
      <c r="C16" s="396">
        <v>112.5</v>
      </c>
      <c r="D16" s="397">
        <v>112.5</v>
      </c>
      <c r="E16" s="384">
        <v>6</v>
      </c>
      <c r="F16" s="384">
        <v>6</v>
      </c>
      <c r="G16" s="384">
        <v>2</v>
      </c>
      <c r="H16" s="384">
        <v>2</v>
      </c>
      <c r="I16" s="384">
        <v>2</v>
      </c>
      <c r="J16" s="382">
        <f t="shared" si="0"/>
        <v>0.67500000000000004</v>
      </c>
      <c r="K16" s="382">
        <f t="shared" si="1"/>
        <v>0.67500000000000004</v>
      </c>
      <c r="L16" s="383">
        <f t="shared" si="2"/>
        <v>0.22500000000000001</v>
      </c>
      <c r="M16" s="383">
        <f t="shared" si="3"/>
        <v>0.22500000000000001</v>
      </c>
      <c r="N16" s="383">
        <f t="shared" si="4"/>
        <v>0.22500000000000001</v>
      </c>
      <c r="O16" s="413">
        <f t="shared" si="5"/>
        <v>2.0250000000000004</v>
      </c>
    </row>
    <row r="17" spans="1:15">
      <c r="A17" s="63"/>
      <c r="B17" s="110" t="s">
        <v>88</v>
      </c>
      <c r="C17" s="110">
        <v>6</v>
      </c>
      <c r="D17" s="401">
        <v>6</v>
      </c>
      <c r="E17" s="152">
        <v>6</v>
      </c>
      <c r="F17" s="152">
        <v>6</v>
      </c>
      <c r="G17" s="152">
        <v>2</v>
      </c>
      <c r="H17" s="152">
        <v>2</v>
      </c>
      <c r="I17" s="152">
        <v>2</v>
      </c>
      <c r="J17" s="14">
        <f t="shared" si="0"/>
        <v>3.5999999999999997E-2</v>
      </c>
      <c r="K17" s="14">
        <f t="shared" si="1"/>
        <v>3.5999999999999997E-2</v>
      </c>
      <c r="L17" s="385">
        <f t="shared" si="2"/>
        <v>1.2E-2</v>
      </c>
      <c r="M17" s="385">
        <f t="shared" si="3"/>
        <v>1.2E-2</v>
      </c>
      <c r="N17" s="385">
        <f t="shared" si="4"/>
        <v>1.2E-2</v>
      </c>
      <c r="O17" s="414">
        <f t="shared" si="5"/>
        <v>0.10799999999999998</v>
      </c>
    </row>
    <row r="18" spans="1:15">
      <c r="A18" s="133"/>
      <c r="B18" s="404" t="s">
        <v>82</v>
      </c>
      <c r="C18" s="404">
        <v>5</v>
      </c>
      <c r="D18" s="405">
        <v>5</v>
      </c>
      <c r="E18" s="387">
        <v>6</v>
      </c>
      <c r="F18" s="387">
        <v>6</v>
      </c>
      <c r="G18" s="387">
        <v>2</v>
      </c>
      <c r="H18" s="387">
        <v>2</v>
      </c>
      <c r="I18" s="387">
        <v>2</v>
      </c>
      <c r="J18" s="134">
        <f t="shared" si="0"/>
        <v>0.03</v>
      </c>
      <c r="K18" s="134">
        <f t="shared" si="1"/>
        <v>0.03</v>
      </c>
      <c r="L18" s="386">
        <f t="shared" si="2"/>
        <v>0.01</v>
      </c>
      <c r="M18" s="386">
        <f t="shared" si="3"/>
        <v>0.01</v>
      </c>
      <c r="N18" s="386">
        <f t="shared" si="4"/>
        <v>0.01</v>
      </c>
      <c r="O18" s="416">
        <f t="shared" si="5"/>
        <v>8.9999999999999983E-2</v>
      </c>
    </row>
    <row r="19" spans="1:15" s="375" customFormat="1">
      <c r="A19" s="828" t="s">
        <v>90</v>
      </c>
      <c r="B19" s="829"/>
      <c r="C19" s="829"/>
      <c r="D19" s="829"/>
      <c r="E19" s="829"/>
      <c r="F19" s="829"/>
      <c r="G19" s="829"/>
      <c r="H19" s="829"/>
      <c r="I19" s="829"/>
      <c r="J19" s="829"/>
      <c r="K19" s="829"/>
      <c r="L19" s="829"/>
      <c r="M19" s="829"/>
      <c r="N19" s="829"/>
      <c r="O19" s="830"/>
    </row>
    <row r="20" spans="1:15" ht="15.75">
      <c r="A20" s="381" t="s">
        <v>25</v>
      </c>
      <c r="B20" s="396" t="s">
        <v>85</v>
      </c>
      <c r="C20" s="396">
        <v>30</v>
      </c>
      <c r="D20" s="397">
        <v>37.5</v>
      </c>
      <c r="E20" s="384">
        <v>6</v>
      </c>
      <c r="F20" s="384">
        <v>6</v>
      </c>
      <c r="G20" s="384">
        <v>2</v>
      </c>
      <c r="H20" s="384">
        <v>2</v>
      </c>
      <c r="I20" s="384">
        <v>2</v>
      </c>
      <c r="J20" s="382">
        <f t="shared" si="0"/>
        <v>0.18</v>
      </c>
      <c r="K20" s="382">
        <f t="shared" si="1"/>
        <v>0.22500000000000001</v>
      </c>
      <c r="L20" s="383">
        <f t="shared" ref="L20:L83" si="6">D20*G20/1000</f>
        <v>7.4999999999999997E-2</v>
      </c>
      <c r="M20" s="383">
        <f t="shared" ref="M20:M83" si="7">D20*H20/1000</f>
        <v>7.4999999999999997E-2</v>
      </c>
      <c r="N20" s="383">
        <f t="shared" ref="N20:N83" si="8">D20*I20/1000</f>
        <v>7.4999999999999997E-2</v>
      </c>
      <c r="O20" s="413">
        <f t="shared" ref="O20:O83" si="9">J20+K20+L20+M20+N20</f>
        <v>0.63</v>
      </c>
    </row>
    <row r="21" spans="1:15">
      <c r="A21" s="63"/>
      <c r="B21" s="110" t="s">
        <v>86</v>
      </c>
      <c r="C21" s="110">
        <v>40</v>
      </c>
      <c r="D21" s="401">
        <v>50</v>
      </c>
      <c r="E21" s="152">
        <v>6</v>
      </c>
      <c r="F21" s="152">
        <v>6</v>
      </c>
      <c r="G21" s="152">
        <v>2</v>
      </c>
      <c r="H21" s="152">
        <v>2</v>
      </c>
      <c r="I21" s="152">
        <v>2</v>
      </c>
      <c r="J21" s="14">
        <f t="shared" si="0"/>
        <v>0.24</v>
      </c>
      <c r="K21" s="14">
        <f t="shared" si="1"/>
        <v>0.3</v>
      </c>
      <c r="L21" s="385">
        <f t="shared" si="6"/>
        <v>0.1</v>
      </c>
      <c r="M21" s="385">
        <f t="shared" si="7"/>
        <v>0.1</v>
      </c>
      <c r="N21" s="385">
        <f t="shared" si="8"/>
        <v>0.1</v>
      </c>
      <c r="O21" s="414">
        <f t="shared" si="9"/>
        <v>0.84</v>
      </c>
    </row>
    <row r="22" spans="1:15">
      <c r="A22" s="63"/>
      <c r="B22" s="110" t="s">
        <v>87</v>
      </c>
      <c r="C22" s="110">
        <v>10</v>
      </c>
      <c r="D22" s="401">
        <v>12.5</v>
      </c>
      <c r="E22" s="152">
        <v>6</v>
      </c>
      <c r="F22" s="152">
        <v>6</v>
      </c>
      <c r="G22" s="152">
        <v>2</v>
      </c>
      <c r="H22" s="152">
        <v>2</v>
      </c>
      <c r="I22" s="152">
        <v>2</v>
      </c>
      <c r="J22" s="14">
        <f t="shared" si="0"/>
        <v>0.06</v>
      </c>
      <c r="K22" s="14">
        <f t="shared" si="1"/>
        <v>7.4999999999999997E-2</v>
      </c>
      <c r="L22" s="385">
        <f t="shared" si="6"/>
        <v>2.5000000000000001E-2</v>
      </c>
      <c r="M22" s="385">
        <f t="shared" si="7"/>
        <v>2.5000000000000001E-2</v>
      </c>
      <c r="N22" s="385">
        <f t="shared" si="8"/>
        <v>2.5000000000000001E-2</v>
      </c>
      <c r="O22" s="414">
        <f t="shared" si="9"/>
        <v>0.21</v>
      </c>
    </row>
    <row r="23" spans="1:15">
      <c r="A23" s="63"/>
      <c r="B23" s="110" t="s">
        <v>91</v>
      </c>
      <c r="C23" s="110">
        <v>5</v>
      </c>
      <c r="D23" s="401">
        <v>6</v>
      </c>
      <c r="E23" s="152">
        <v>6</v>
      </c>
      <c r="F23" s="152">
        <v>6</v>
      </c>
      <c r="G23" s="152">
        <v>2</v>
      </c>
      <c r="H23" s="152">
        <v>2</v>
      </c>
      <c r="I23" s="152">
        <v>2</v>
      </c>
      <c r="J23" s="14">
        <f t="shared" si="0"/>
        <v>0.03</v>
      </c>
      <c r="K23" s="14">
        <f t="shared" si="1"/>
        <v>3.5999999999999997E-2</v>
      </c>
      <c r="L23" s="385">
        <f t="shared" si="6"/>
        <v>1.2E-2</v>
      </c>
      <c r="M23" s="385">
        <f t="shared" si="7"/>
        <v>1.2E-2</v>
      </c>
      <c r="N23" s="385">
        <f t="shared" si="8"/>
        <v>1.2E-2</v>
      </c>
      <c r="O23" s="414">
        <f t="shared" si="9"/>
        <v>0.10199999999999999</v>
      </c>
    </row>
    <row r="24" spans="1:15">
      <c r="A24" s="63"/>
      <c r="B24" s="110" t="s">
        <v>92</v>
      </c>
      <c r="C24" s="110">
        <v>25</v>
      </c>
      <c r="D24" s="401">
        <v>33.299999999999997</v>
      </c>
      <c r="E24" s="152">
        <v>6</v>
      </c>
      <c r="F24" s="152">
        <v>6</v>
      </c>
      <c r="G24" s="152">
        <v>2</v>
      </c>
      <c r="H24" s="152">
        <v>2</v>
      </c>
      <c r="I24" s="152">
        <v>2</v>
      </c>
      <c r="J24" s="14">
        <f t="shared" si="0"/>
        <v>0.15</v>
      </c>
      <c r="K24" s="14">
        <f t="shared" si="1"/>
        <v>0.19979999999999998</v>
      </c>
      <c r="L24" s="385">
        <f t="shared" si="6"/>
        <v>6.6599999999999993E-2</v>
      </c>
      <c r="M24" s="385">
        <f t="shared" si="7"/>
        <v>6.6599999999999993E-2</v>
      </c>
      <c r="N24" s="385">
        <f t="shared" si="8"/>
        <v>6.6599999999999993E-2</v>
      </c>
      <c r="O24" s="414">
        <f t="shared" si="9"/>
        <v>0.54959999999999998</v>
      </c>
    </row>
    <row r="25" spans="1:15">
      <c r="A25" s="63"/>
      <c r="B25" s="110" t="s">
        <v>82</v>
      </c>
      <c r="C25" s="110">
        <v>5</v>
      </c>
      <c r="D25" s="401">
        <v>5</v>
      </c>
      <c r="E25" s="152">
        <v>6</v>
      </c>
      <c r="F25" s="152">
        <v>6</v>
      </c>
      <c r="G25" s="152">
        <v>2</v>
      </c>
      <c r="H25" s="152">
        <v>2</v>
      </c>
      <c r="I25" s="152">
        <v>2</v>
      </c>
      <c r="J25" s="14">
        <f t="shared" si="0"/>
        <v>0.03</v>
      </c>
      <c r="K25" s="14">
        <f t="shared" si="1"/>
        <v>0.03</v>
      </c>
      <c r="L25" s="385">
        <f t="shared" si="6"/>
        <v>0.01</v>
      </c>
      <c r="M25" s="385">
        <f t="shared" si="7"/>
        <v>0.01</v>
      </c>
      <c r="N25" s="385">
        <f t="shared" si="8"/>
        <v>0.01</v>
      </c>
      <c r="O25" s="414">
        <f t="shared" si="9"/>
        <v>8.9999999999999983E-2</v>
      </c>
    </row>
    <row r="26" spans="1:15">
      <c r="A26" s="63"/>
      <c r="B26" s="110" t="s">
        <v>88</v>
      </c>
      <c r="C26" s="110">
        <v>2.5</v>
      </c>
      <c r="D26" s="401">
        <v>2.5</v>
      </c>
      <c r="E26" s="152">
        <v>6</v>
      </c>
      <c r="F26" s="152">
        <v>6</v>
      </c>
      <c r="G26" s="152">
        <v>2</v>
      </c>
      <c r="H26" s="152">
        <v>2</v>
      </c>
      <c r="I26" s="152">
        <v>2</v>
      </c>
      <c r="J26" s="14">
        <f t="shared" si="0"/>
        <v>1.4999999999999999E-2</v>
      </c>
      <c r="K26" s="14">
        <f t="shared" si="1"/>
        <v>1.4999999999999999E-2</v>
      </c>
      <c r="L26" s="385">
        <f t="shared" si="6"/>
        <v>5.0000000000000001E-3</v>
      </c>
      <c r="M26" s="385">
        <f t="shared" si="7"/>
        <v>5.0000000000000001E-3</v>
      </c>
      <c r="N26" s="385">
        <f t="shared" si="8"/>
        <v>5.0000000000000001E-3</v>
      </c>
      <c r="O26" s="414">
        <f t="shared" si="9"/>
        <v>4.4999999999999991E-2</v>
      </c>
    </row>
    <row r="27" spans="1:15">
      <c r="A27" s="63"/>
      <c r="B27" s="110" t="s">
        <v>83</v>
      </c>
      <c r="C27" s="110">
        <v>1</v>
      </c>
      <c r="D27" s="401">
        <v>1.3</v>
      </c>
      <c r="E27" s="152">
        <v>6</v>
      </c>
      <c r="F27" s="152">
        <v>6</v>
      </c>
      <c r="G27" s="152">
        <v>2</v>
      </c>
      <c r="H27" s="152">
        <v>2</v>
      </c>
      <c r="I27" s="152">
        <v>2</v>
      </c>
      <c r="J27" s="14">
        <f t="shared" si="0"/>
        <v>6.0000000000000001E-3</v>
      </c>
      <c r="K27" s="14">
        <f t="shared" si="1"/>
        <v>7.8000000000000005E-3</v>
      </c>
      <c r="L27" s="385">
        <f t="shared" si="6"/>
        <v>2.5999999999999999E-3</v>
      </c>
      <c r="M27" s="385">
        <f t="shared" si="7"/>
        <v>2.5999999999999999E-3</v>
      </c>
      <c r="N27" s="385">
        <f t="shared" si="8"/>
        <v>2.5999999999999999E-3</v>
      </c>
      <c r="O27" s="414">
        <f t="shared" si="9"/>
        <v>2.1599999999999994E-2</v>
      </c>
    </row>
    <row r="28" spans="1:15">
      <c r="A28" s="63"/>
      <c r="B28" s="110" t="s">
        <v>93</v>
      </c>
      <c r="C28" s="110">
        <v>200</v>
      </c>
      <c r="D28" s="401">
        <v>200</v>
      </c>
      <c r="E28" s="152">
        <v>6</v>
      </c>
      <c r="F28" s="152">
        <v>6</v>
      </c>
      <c r="G28" s="152">
        <v>2</v>
      </c>
      <c r="H28" s="152">
        <v>2</v>
      </c>
      <c r="I28" s="152">
        <v>2</v>
      </c>
      <c r="J28" s="14">
        <f t="shared" si="0"/>
        <v>1.2</v>
      </c>
      <c r="K28" s="14">
        <f t="shared" si="1"/>
        <v>1.2</v>
      </c>
      <c r="L28" s="385">
        <f t="shared" si="6"/>
        <v>0.4</v>
      </c>
      <c r="M28" s="385">
        <f t="shared" si="7"/>
        <v>0.4</v>
      </c>
      <c r="N28" s="385">
        <f t="shared" si="8"/>
        <v>0.4</v>
      </c>
      <c r="O28" s="414">
        <f t="shared" si="9"/>
        <v>3.5999999999999996</v>
      </c>
    </row>
    <row r="29" spans="1:15">
      <c r="A29" s="133"/>
      <c r="B29" s="406" t="s">
        <v>94</v>
      </c>
      <c r="C29" s="134">
        <v>10</v>
      </c>
      <c r="D29" s="405">
        <v>10</v>
      </c>
      <c r="E29" s="387">
        <v>6</v>
      </c>
      <c r="F29" s="387">
        <v>6</v>
      </c>
      <c r="G29" s="387">
        <v>1</v>
      </c>
      <c r="H29" s="387">
        <v>2</v>
      </c>
      <c r="I29" s="387">
        <v>2</v>
      </c>
      <c r="J29" s="134">
        <f t="shared" si="0"/>
        <v>0.06</v>
      </c>
      <c r="K29" s="134">
        <f t="shared" si="1"/>
        <v>0.06</v>
      </c>
      <c r="L29" s="386">
        <f t="shared" si="6"/>
        <v>0.01</v>
      </c>
      <c r="M29" s="386">
        <f t="shared" si="7"/>
        <v>0.02</v>
      </c>
      <c r="N29" s="386">
        <f t="shared" si="8"/>
        <v>0.02</v>
      </c>
      <c r="O29" s="416">
        <f t="shared" si="9"/>
        <v>0.16999999999999998</v>
      </c>
    </row>
    <row r="30" spans="1:15" ht="15.75">
      <c r="A30" s="398" t="s">
        <v>34</v>
      </c>
      <c r="B30" s="399" t="s">
        <v>86</v>
      </c>
      <c r="C30" s="399">
        <v>62.5</v>
      </c>
      <c r="D30" s="400">
        <v>78.099999999999994</v>
      </c>
      <c r="E30" s="391">
        <v>6</v>
      </c>
      <c r="F30" s="391">
        <v>6</v>
      </c>
      <c r="G30" s="391">
        <v>2</v>
      </c>
      <c r="H30" s="391">
        <v>2</v>
      </c>
      <c r="I30" s="391">
        <v>2</v>
      </c>
      <c r="J30" s="389">
        <f t="shared" si="0"/>
        <v>0.375</v>
      </c>
      <c r="K30" s="389">
        <f t="shared" si="1"/>
        <v>0.46859999999999996</v>
      </c>
      <c r="L30" s="390">
        <f t="shared" si="6"/>
        <v>0.15619999999999998</v>
      </c>
      <c r="M30" s="390">
        <f t="shared" si="7"/>
        <v>0.15619999999999998</v>
      </c>
      <c r="N30" s="390">
        <f t="shared" si="8"/>
        <v>0.15619999999999998</v>
      </c>
      <c r="O30" s="417">
        <f t="shared" si="9"/>
        <v>1.3121999999999998</v>
      </c>
    </row>
    <row r="31" spans="1:15">
      <c r="A31" s="63"/>
      <c r="B31" s="110" t="s">
        <v>87</v>
      </c>
      <c r="C31" s="110">
        <v>15</v>
      </c>
      <c r="D31" s="401">
        <v>18.8</v>
      </c>
      <c r="E31" s="152">
        <v>6</v>
      </c>
      <c r="F31" s="152">
        <v>6</v>
      </c>
      <c r="G31" s="152">
        <v>2</v>
      </c>
      <c r="H31" s="152">
        <v>2</v>
      </c>
      <c r="I31" s="152">
        <v>2</v>
      </c>
      <c r="J31" s="14">
        <f t="shared" si="0"/>
        <v>0.09</v>
      </c>
      <c r="K31" s="14">
        <f t="shared" si="1"/>
        <v>0.11280000000000001</v>
      </c>
      <c r="L31" s="385">
        <f t="shared" si="6"/>
        <v>3.7600000000000001E-2</v>
      </c>
      <c r="M31" s="385">
        <f t="shared" si="7"/>
        <v>3.7600000000000001E-2</v>
      </c>
      <c r="N31" s="385">
        <f t="shared" si="8"/>
        <v>3.7600000000000001E-2</v>
      </c>
      <c r="O31" s="414">
        <f t="shared" si="9"/>
        <v>0.31560000000000005</v>
      </c>
    </row>
    <row r="32" spans="1:15">
      <c r="A32" s="63"/>
      <c r="B32" s="110" t="s">
        <v>91</v>
      </c>
      <c r="C32" s="110">
        <v>5</v>
      </c>
      <c r="D32" s="401">
        <v>14.9</v>
      </c>
      <c r="E32" s="152">
        <v>6</v>
      </c>
      <c r="F32" s="152">
        <v>6</v>
      </c>
      <c r="G32" s="152">
        <v>2</v>
      </c>
      <c r="H32" s="152">
        <v>2</v>
      </c>
      <c r="I32" s="152">
        <v>2</v>
      </c>
      <c r="J32" s="14">
        <f t="shared" si="0"/>
        <v>0.03</v>
      </c>
      <c r="K32" s="14">
        <f t="shared" si="1"/>
        <v>8.9400000000000007E-2</v>
      </c>
      <c r="L32" s="385">
        <f t="shared" si="6"/>
        <v>2.98E-2</v>
      </c>
      <c r="M32" s="385">
        <f t="shared" si="7"/>
        <v>2.98E-2</v>
      </c>
      <c r="N32" s="385">
        <f t="shared" si="8"/>
        <v>2.98E-2</v>
      </c>
      <c r="O32" s="414">
        <f t="shared" si="9"/>
        <v>0.20879999999999999</v>
      </c>
    </row>
    <row r="33" spans="1:15">
      <c r="A33" s="63"/>
      <c r="B33" s="110" t="s">
        <v>92</v>
      </c>
      <c r="C33" s="110">
        <v>25</v>
      </c>
      <c r="D33" s="401">
        <v>33.299999999999997</v>
      </c>
      <c r="E33" s="152">
        <v>6</v>
      </c>
      <c r="F33" s="152">
        <v>6</v>
      </c>
      <c r="G33" s="152">
        <v>2</v>
      </c>
      <c r="H33" s="152">
        <v>2</v>
      </c>
      <c r="I33" s="152">
        <v>2</v>
      </c>
      <c r="J33" s="14">
        <f t="shared" si="0"/>
        <v>0.15</v>
      </c>
      <c r="K33" s="14">
        <f t="shared" si="1"/>
        <v>0.19979999999999998</v>
      </c>
      <c r="L33" s="385">
        <f t="shared" si="6"/>
        <v>6.6599999999999993E-2</v>
      </c>
      <c r="M33" s="385">
        <f t="shared" si="7"/>
        <v>6.6599999999999993E-2</v>
      </c>
      <c r="N33" s="385">
        <f t="shared" si="8"/>
        <v>6.6599999999999993E-2</v>
      </c>
      <c r="O33" s="414">
        <f t="shared" si="9"/>
        <v>0.54959999999999998</v>
      </c>
    </row>
    <row r="34" spans="1:15">
      <c r="A34" s="63"/>
      <c r="B34" s="110" t="s">
        <v>82</v>
      </c>
      <c r="C34" s="110">
        <v>2.5</v>
      </c>
      <c r="D34" s="401">
        <v>2.5</v>
      </c>
      <c r="E34" s="152">
        <v>6</v>
      </c>
      <c r="F34" s="152">
        <v>6</v>
      </c>
      <c r="G34" s="152">
        <v>2</v>
      </c>
      <c r="H34" s="152">
        <v>2</v>
      </c>
      <c r="I34" s="152">
        <v>2</v>
      </c>
      <c r="J34" s="14">
        <f t="shared" si="0"/>
        <v>1.4999999999999999E-2</v>
      </c>
      <c r="K34" s="14">
        <f t="shared" si="1"/>
        <v>1.4999999999999999E-2</v>
      </c>
      <c r="L34" s="385">
        <f t="shared" si="6"/>
        <v>5.0000000000000001E-3</v>
      </c>
      <c r="M34" s="385">
        <f t="shared" si="7"/>
        <v>5.0000000000000001E-3</v>
      </c>
      <c r="N34" s="385">
        <f t="shared" si="8"/>
        <v>5.0000000000000001E-3</v>
      </c>
      <c r="O34" s="414">
        <f t="shared" si="9"/>
        <v>4.4999999999999991E-2</v>
      </c>
    </row>
    <row r="35" spans="1:15">
      <c r="A35" s="63"/>
      <c r="B35" s="110" t="s">
        <v>83</v>
      </c>
      <c r="C35" s="110">
        <v>1</v>
      </c>
      <c r="D35" s="401">
        <v>1.3</v>
      </c>
      <c r="E35" s="152">
        <v>6</v>
      </c>
      <c r="F35" s="152">
        <v>6</v>
      </c>
      <c r="G35" s="152">
        <v>2</v>
      </c>
      <c r="H35" s="152">
        <v>2</v>
      </c>
      <c r="I35" s="152">
        <v>2</v>
      </c>
      <c r="J35" s="14">
        <f t="shared" si="0"/>
        <v>6.0000000000000001E-3</v>
      </c>
      <c r="K35" s="14">
        <f t="shared" si="1"/>
        <v>7.8000000000000005E-3</v>
      </c>
      <c r="L35" s="385">
        <f t="shared" si="6"/>
        <v>2.5999999999999999E-3</v>
      </c>
      <c r="M35" s="385">
        <f t="shared" si="7"/>
        <v>2.5999999999999999E-3</v>
      </c>
      <c r="N35" s="385">
        <f t="shared" si="8"/>
        <v>2.5999999999999999E-3</v>
      </c>
      <c r="O35" s="414">
        <f t="shared" si="9"/>
        <v>2.1599999999999994E-2</v>
      </c>
    </row>
    <row r="36" spans="1:15">
      <c r="A36" s="63"/>
      <c r="B36" s="110" t="s">
        <v>93</v>
      </c>
      <c r="C36" s="110">
        <v>200</v>
      </c>
      <c r="D36" s="401">
        <v>200</v>
      </c>
      <c r="E36" s="152">
        <v>6</v>
      </c>
      <c r="F36" s="152">
        <v>6</v>
      </c>
      <c r="G36" s="152">
        <v>2</v>
      </c>
      <c r="H36" s="152">
        <v>2</v>
      </c>
      <c r="I36" s="152">
        <v>2</v>
      </c>
      <c r="J36" s="14">
        <f t="shared" si="0"/>
        <v>1.2</v>
      </c>
      <c r="K36" s="14">
        <f t="shared" si="1"/>
        <v>1.2</v>
      </c>
      <c r="L36" s="385">
        <f t="shared" si="6"/>
        <v>0.4</v>
      </c>
      <c r="M36" s="385">
        <f t="shared" si="7"/>
        <v>0.4</v>
      </c>
      <c r="N36" s="385">
        <f t="shared" si="8"/>
        <v>0.4</v>
      </c>
      <c r="O36" s="414">
        <f t="shared" si="9"/>
        <v>3.5999999999999996</v>
      </c>
    </row>
    <row r="37" spans="1:15">
      <c r="A37" s="392"/>
      <c r="B37" s="407" t="s">
        <v>94</v>
      </c>
      <c r="C37" s="393">
        <v>10</v>
      </c>
      <c r="D37" s="403">
        <v>10</v>
      </c>
      <c r="E37" s="395">
        <v>6</v>
      </c>
      <c r="F37" s="395">
        <v>6</v>
      </c>
      <c r="G37" s="395">
        <v>1</v>
      </c>
      <c r="H37" s="395">
        <v>2</v>
      </c>
      <c r="I37" s="395">
        <v>2</v>
      </c>
      <c r="J37" s="393">
        <f t="shared" si="0"/>
        <v>0.06</v>
      </c>
      <c r="K37" s="393">
        <f t="shared" si="1"/>
        <v>0.06</v>
      </c>
      <c r="L37" s="394">
        <f t="shared" si="6"/>
        <v>0.01</v>
      </c>
      <c r="M37" s="394">
        <f t="shared" si="7"/>
        <v>0.02</v>
      </c>
      <c r="N37" s="394">
        <f t="shared" si="8"/>
        <v>0.02</v>
      </c>
      <c r="O37" s="418">
        <f t="shared" si="9"/>
        <v>0.16999999999999998</v>
      </c>
    </row>
    <row r="38" spans="1:15" ht="15.75">
      <c r="A38" s="381" t="s">
        <v>95</v>
      </c>
      <c r="B38" s="396" t="s">
        <v>92</v>
      </c>
      <c r="C38" s="396">
        <v>85</v>
      </c>
      <c r="D38" s="397">
        <v>93.3</v>
      </c>
      <c r="E38" s="384">
        <v>6</v>
      </c>
      <c r="F38" s="384">
        <v>6</v>
      </c>
      <c r="G38" s="384">
        <v>2</v>
      </c>
      <c r="H38" s="384">
        <v>2</v>
      </c>
      <c r="I38" s="384">
        <v>2</v>
      </c>
      <c r="J38" s="382">
        <f t="shared" si="0"/>
        <v>0.51</v>
      </c>
      <c r="K38" s="382">
        <f t="shared" si="1"/>
        <v>0.55979999999999996</v>
      </c>
      <c r="L38" s="383">
        <f t="shared" si="6"/>
        <v>0.18659999999999999</v>
      </c>
      <c r="M38" s="383">
        <f t="shared" si="7"/>
        <v>0.18659999999999999</v>
      </c>
      <c r="N38" s="383">
        <f t="shared" si="8"/>
        <v>0.18659999999999999</v>
      </c>
      <c r="O38" s="413">
        <f t="shared" si="9"/>
        <v>1.6295999999999995</v>
      </c>
    </row>
    <row r="39" spans="1:15">
      <c r="A39" s="63"/>
      <c r="B39" s="110" t="s">
        <v>87</v>
      </c>
      <c r="C39" s="110">
        <v>10</v>
      </c>
      <c r="D39" s="401">
        <v>12.5</v>
      </c>
      <c r="E39" s="152">
        <v>6</v>
      </c>
      <c r="F39" s="152">
        <v>6</v>
      </c>
      <c r="G39" s="152">
        <v>2</v>
      </c>
      <c r="H39" s="152">
        <v>2</v>
      </c>
      <c r="I39" s="152">
        <v>2</v>
      </c>
      <c r="J39" s="14">
        <f t="shared" si="0"/>
        <v>0.06</v>
      </c>
      <c r="K39" s="14">
        <f t="shared" si="1"/>
        <v>7.4999999999999997E-2</v>
      </c>
      <c r="L39" s="385">
        <f t="shared" si="6"/>
        <v>2.5000000000000001E-2</v>
      </c>
      <c r="M39" s="385">
        <f t="shared" si="7"/>
        <v>2.5000000000000001E-2</v>
      </c>
      <c r="N39" s="385">
        <f t="shared" si="8"/>
        <v>2.5000000000000001E-2</v>
      </c>
      <c r="O39" s="414">
        <f t="shared" si="9"/>
        <v>0.21</v>
      </c>
    </row>
    <row r="40" spans="1:15">
      <c r="A40" s="63"/>
      <c r="B40" s="408" t="s">
        <v>96</v>
      </c>
      <c r="C40" s="110">
        <v>50</v>
      </c>
      <c r="D40" s="401">
        <v>50</v>
      </c>
      <c r="E40" s="152">
        <v>6</v>
      </c>
      <c r="F40" s="152">
        <v>6</v>
      </c>
      <c r="G40" s="152">
        <v>0</v>
      </c>
      <c r="H40" s="152">
        <v>2</v>
      </c>
      <c r="I40" s="152">
        <v>2</v>
      </c>
      <c r="J40" s="14">
        <f t="shared" si="0"/>
        <v>0.3</v>
      </c>
      <c r="K40" s="14">
        <f t="shared" si="1"/>
        <v>0.3</v>
      </c>
      <c r="L40" s="385">
        <f t="shared" si="6"/>
        <v>0</v>
      </c>
      <c r="M40" s="385">
        <f t="shared" si="7"/>
        <v>0.1</v>
      </c>
      <c r="N40" s="385">
        <f t="shared" si="8"/>
        <v>0.1</v>
      </c>
      <c r="O40" s="414">
        <f t="shared" si="9"/>
        <v>0.79999999999999993</v>
      </c>
    </row>
    <row r="41" spans="1:15">
      <c r="A41" s="63"/>
      <c r="B41" s="110" t="s">
        <v>97</v>
      </c>
      <c r="C41" s="110">
        <v>2.5</v>
      </c>
      <c r="D41" s="401">
        <v>2.5</v>
      </c>
      <c r="E41" s="152">
        <v>6</v>
      </c>
      <c r="F41" s="152">
        <v>6</v>
      </c>
      <c r="G41" s="152">
        <v>2</v>
      </c>
      <c r="H41" s="152">
        <v>2</v>
      </c>
      <c r="I41" s="152">
        <v>2</v>
      </c>
      <c r="J41" s="14">
        <f t="shared" si="0"/>
        <v>1.4999999999999999E-2</v>
      </c>
      <c r="K41" s="14">
        <f t="shared" si="1"/>
        <v>1.4999999999999999E-2</v>
      </c>
      <c r="L41" s="385">
        <f t="shared" si="6"/>
        <v>5.0000000000000001E-3</v>
      </c>
      <c r="M41" s="385">
        <f t="shared" si="7"/>
        <v>5.0000000000000001E-3</v>
      </c>
      <c r="N41" s="385">
        <f t="shared" si="8"/>
        <v>5.0000000000000001E-3</v>
      </c>
      <c r="O41" s="414">
        <f t="shared" si="9"/>
        <v>4.4999999999999991E-2</v>
      </c>
    </row>
    <row r="42" spans="1:15">
      <c r="A42" s="63"/>
      <c r="B42" s="110" t="s">
        <v>83</v>
      </c>
      <c r="C42" s="110">
        <v>1</v>
      </c>
      <c r="D42" s="401">
        <v>1.3</v>
      </c>
      <c r="E42" s="152">
        <v>6</v>
      </c>
      <c r="F42" s="152">
        <v>6</v>
      </c>
      <c r="G42" s="152">
        <v>2</v>
      </c>
      <c r="H42" s="152">
        <v>2</v>
      </c>
      <c r="I42" s="152">
        <v>2</v>
      </c>
      <c r="J42" s="14">
        <f t="shared" si="0"/>
        <v>6.0000000000000001E-3</v>
      </c>
      <c r="K42" s="14">
        <f t="shared" si="1"/>
        <v>7.8000000000000005E-3</v>
      </c>
      <c r="L42" s="385">
        <f t="shared" si="6"/>
        <v>2.5999999999999999E-3</v>
      </c>
      <c r="M42" s="385">
        <f t="shared" si="7"/>
        <v>2.5999999999999999E-3</v>
      </c>
      <c r="N42" s="385">
        <f t="shared" si="8"/>
        <v>2.5999999999999999E-3</v>
      </c>
      <c r="O42" s="414">
        <f t="shared" si="9"/>
        <v>2.1599999999999994E-2</v>
      </c>
    </row>
    <row r="43" spans="1:15">
      <c r="A43" s="133"/>
      <c r="B43" s="404" t="s">
        <v>93</v>
      </c>
      <c r="C43" s="404">
        <v>175</v>
      </c>
      <c r="D43" s="405">
        <v>175</v>
      </c>
      <c r="E43" s="387">
        <v>6</v>
      </c>
      <c r="F43" s="387">
        <v>6</v>
      </c>
      <c r="G43" s="387">
        <v>2</v>
      </c>
      <c r="H43" s="387">
        <v>2</v>
      </c>
      <c r="I43" s="387">
        <v>2</v>
      </c>
      <c r="J43" s="134">
        <f t="shared" si="0"/>
        <v>1.05</v>
      </c>
      <c r="K43" s="134">
        <f t="shared" si="1"/>
        <v>1.05</v>
      </c>
      <c r="L43" s="386">
        <f t="shared" si="6"/>
        <v>0.35</v>
      </c>
      <c r="M43" s="386">
        <f t="shared" si="7"/>
        <v>0.35</v>
      </c>
      <c r="N43" s="386">
        <f t="shared" si="8"/>
        <v>0.35</v>
      </c>
      <c r="O43" s="416">
        <f t="shared" si="9"/>
        <v>3.1500000000000004</v>
      </c>
    </row>
    <row r="44" spans="1:15" ht="31.5">
      <c r="A44" s="398" t="s">
        <v>98</v>
      </c>
      <c r="B44" s="399" t="s">
        <v>99</v>
      </c>
      <c r="C44" s="399">
        <v>92.5</v>
      </c>
      <c r="D44" s="400">
        <v>92.5</v>
      </c>
      <c r="E44" s="391">
        <v>6</v>
      </c>
      <c r="F44" s="391">
        <v>6</v>
      </c>
      <c r="G44" s="391">
        <v>2</v>
      </c>
      <c r="H44" s="391">
        <v>2</v>
      </c>
      <c r="I44" s="391">
        <v>2</v>
      </c>
      <c r="J44" s="389">
        <f t="shared" si="0"/>
        <v>0.55500000000000005</v>
      </c>
      <c r="K44" s="389">
        <f t="shared" si="1"/>
        <v>0.55500000000000005</v>
      </c>
      <c r="L44" s="390">
        <f t="shared" si="6"/>
        <v>0.185</v>
      </c>
      <c r="M44" s="390">
        <f t="shared" si="7"/>
        <v>0.185</v>
      </c>
      <c r="N44" s="390">
        <f t="shared" si="8"/>
        <v>0.185</v>
      </c>
      <c r="O44" s="417">
        <f t="shared" si="9"/>
        <v>1.6650000000000003</v>
      </c>
    </row>
    <row r="45" spans="1:15">
      <c r="A45" s="63"/>
      <c r="B45" s="110" t="s">
        <v>92</v>
      </c>
      <c r="C45" s="110">
        <v>60</v>
      </c>
      <c r="D45" s="401">
        <v>75</v>
      </c>
      <c r="E45" s="152">
        <v>6</v>
      </c>
      <c r="F45" s="152">
        <v>6</v>
      </c>
      <c r="G45" s="152">
        <v>2</v>
      </c>
      <c r="H45" s="152">
        <v>2</v>
      </c>
      <c r="I45" s="152">
        <v>2</v>
      </c>
      <c r="J45" s="14">
        <f t="shared" si="0"/>
        <v>0.36</v>
      </c>
      <c r="K45" s="14">
        <f t="shared" si="1"/>
        <v>0.45</v>
      </c>
      <c r="L45" s="385">
        <f t="shared" si="6"/>
        <v>0.15</v>
      </c>
      <c r="M45" s="385">
        <f t="shared" si="7"/>
        <v>0.15</v>
      </c>
      <c r="N45" s="385">
        <f t="shared" si="8"/>
        <v>0.15</v>
      </c>
      <c r="O45" s="414">
        <f t="shared" si="9"/>
        <v>1.26</v>
      </c>
    </row>
    <row r="46" spans="1:15">
      <c r="A46" s="63"/>
      <c r="B46" s="110" t="s">
        <v>87</v>
      </c>
      <c r="C46" s="110">
        <v>10</v>
      </c>
      <c r="D46" s="401">
        <v>12.5</v>
      </c>
      <c r="E46" s="152">
        <v>6</v>
      </c>
      <c r="F46" s="152">
        <v>6</v>
      </c>
      <c r="G46" s="152">
        <v>2</v>
      </c>
      <c r="H46" s="152">
        <v>2</v>
      </c>
      <c r="I46" s="152">
        <v>2</v>
      </c>
      <c r="J46" s="14">
        <f t="shared" si="0"/>
        <v>0.06</v>
      </c>
      <c r="K46" s="14">
        <f t="shared" si="1"/>
        <v>7.4999999999999997E-2</v>
      </c>
      <c r="L46" s="385">
        <f t="shared" si="6"/>
        <v>2.5000000000000001E-2</v>
      </c>
      <c r="M46" s="385">
        <f t="shared" si="7"/>
        <v>2.5000000000000001E-2</v>
      </c>
      <c r="N46" s="385">
        <f t="shared" si="8"/>
        <v>2.5000000000000001E-2</v>
      </c>
      <c r="O46" s="414">
        <f t="shared" si="9"/>
        <v>0.21</v>
      </c>
    </row>
    <row r="47" spans="1:15">
      <c r="A47" s="63"/>
      <c r="B47" s="110" t="s">
        <v>91</v>
      </c>
      <c r="C47" s="110">
        <v>15</v>
      </c>
      <c r="D47" s="401">
        <v>17.899999999999999</v>
      </c>
      <c r="E47" s="152">
        <v>6</v>
      </c>
      <c r="F47" s="152">
        <v>6</v>
      </c>
      <c r="G47" s="152">
        <v>2</v>
      </c>
      <c r="H47" s="152">
        <v>2</v>
      </c>
      <c r="I47" s="152">
        <v>2</v>
      </c>
      <c r="J47" s="14">
        <f t="shared" si="0"/>
        <v>0.09</v>
      </c>
      <c r="K47" s="14">
        <f t="shared" si="1"/>
        <v>0.1074</v>
      </c>
      <c r="L47" s="385">
        <f t="shared" si="6"/>
        <v>3.5799999999999998E-2</v>
      </c>
      <c r="M47" s="385">
        <f t="shared" si="7"/>
        <v>3.5799999999999998E-2</v>
      </c>
      <c r="N47" s="385">
        <f t="shared" si="8"/>
        <v>3.5799999999999998E-2</v>
      </c>
      <c r="O47" s="414">
        <f t="shared" si="9"/>
        <v>0.30480000000000002</v>
      </c>
    </row>
    <row r="48" spans="1:15">
      <c r="A48" s="63"/>
      <c r="B48" s="110" t="s">
        <v>100</v>
      </c>
      <c r="C48" s="14">
        <v>5</v>
      </c>
      <c r="D48" s="385">
        <v>5</v>
      </c>
      <c r="E48" s="152">
        <v>6</v>
      </c>
      <c r="F48" s="152">
        <v>6</v>
      </c>
      <c r="G48" s="152">
        <v>2</v>
      </c>
      <c r="H48" s="152">
        <v>2</v>
      </c>
      <c r="I48" s="152">
        <v>2</v>
      </c>
      <c r="J48" s="14">
        <f t="shared" si="0"/>
        <v>0.03</v>
      </c>
      <c r="K48" s="14">
        <f t="shared" si="1"/>
        <v>0.03</v>
      </c>
      <c r="L48" s="385">
        <f t="shared" si="6"/>
        <v>0.01</v>
      </c>
      <c r="M48" s="385">
        <f t="shared" si="7"/>
        <v>0.01</v>
      </c>
      <c r="N48" s="385">
        <f t="shared" si="8"/>
        <v>0.01</v>
      </c>
      <c r="O48" s="414">
        <f t="shared" si="9"/>
        <v>8.9999999999999983E-2</v>
      </c>
    </row>
    <row r="49" spans="1:15">
      <c r="A49" s="63"/>
      <c r="B49" s="110" t="s">
        <v>97</v>
      </c>
      <c r="C49" s="14">
        <v>3.1</v>
      </c>
      <c r="D49" s="385">
        <v>3.1</v>
      </c>
      <c r="E49" s="152">
        <v>6</v>
      </c>
      <c r="F49" s="152">
        <v>6</v>
      </c>
      <c r="G49" s="152">
        <v>2</v>
      </c>
      <c r="H49" s="152">
        <v>2</v>
      </c>
      <c r="I49" s="152">
        <v>2</v>
      </c>
      <c r="J49" s="14">
        <f t="shared" si="0"/>
        <v>1.8600000000000002E-2</v>
      </c>
      <c r="K49" s="14">
        <f t="shared" si="1"/>
        <v>1.8600000000000002E-2</v>
      </c>
      <c r="L49" s="385">
        <f t="shared" si="6"/>
        <v>6.1999999999999998E-3</v>
      </c>
      <c r="M49" s="385">
        <f t="shared" si="7"/>
        <v>6.1999999999999998E-3</v>
      </c>
      <c r="N49" s="385">
        <f t="shared" si="8"/>
        <v>6.1999999999999998E-3</v>
      </c>
      <c r="O49" s="414">
        <f t="shared" si="9"/>
        <v>5.5799999999999995E-2</v>
      </c>
    </row>
    <row r="50" spans="1:15">
      <c r="A50" s="392"/>
      <c r="B50" s="402" t="s">
        <v>101</v>
      </c>
      <c r="C50" s="393">
        <v>175</v>
      </c>
      <c r="D50" s="394">
        <v>175</v>
      </c>
      <c r="E50" s="395">
        <v>6</v>
      </c>
      <c r="F50" s="395">
        <v>6</v>
      </c>
      <c r="G50" s="395">
        <v>2</v>
      </c>
      <c r="H50" s="395">
        <v>2</v>
      </c>
      <c r="I50" s="395">
        <v>2</v>
      </c>
      <c r="J50" s="393">
        <f t="shared" si="0"/>
        <v>1.05</v>
      </c>
      <c r="K50" s="393">
        <f t="shared" si="1"/>
        <v>1.05</v>
      </c>
      <c r="L50" s="394">
        <f t="shared" si="6"/>
        <v>0.35</v>
      </c>
      <c r="M50" s="394">
        <f t="shared" si="7"/>
        <v>0.35</v>
      </c>
      <c r="N50" s="394">
        <f t="shared" si="8"/>
        <v>0.35</v>
      </c>
      <c r="O50" s="418">
        <f t="shared" si="9"/>
        <v>3.1500000000000004</v>
      </c>
    </row>
    <row r="51" spans="1:15" ht="15.75">
      <c r="A51" s="381" t="s">
        <v>54</v>
      </c>
      <c r="B51" s="396" t="s">
        <v>92</v>
      </c>
      <c r="C51" s="396">
        <v>50</v>
      </c>
      <c r="D51" s="397">
        <v>66.7</v>
      </c>
      <c r="E51" s="384">
        <v>6</v>
      </c>
      <c r="F51" s="384">
        <v>6</v>
      </c>
      <c r="G51" s="384">
        <v>2</v>
      </c>
      <c r="H51" s="384">
        <v>2</v>
      </c>
      <c r="I51" s="384">
        <v>2</v>
      </c>
      <c r="J51" s="382">
        <f t="shared" si="0"/>
        <v>0.3</v>
      </c>
      <c r="K51" s="382">
        <f t="shared" si="1"/>
        <v>0.40020000000000006</v>
      </c>
      <c r="L51" s="383">
        <f t="shared" si="6"/>
        <v>0.13340000000000002</v>
      </c>
      <c r="M51" s="383">
        <f t="shared" si="7"/>
        <v>0.13340000000000002</v>
      </c>
      <c r="N51" s="383">
        <f t="shared" si="8"/>
        <v>0.13340000000000002</v>
      </c>
      <c r="O51" s="413">
        <f t="shared" si="9"/>
        <v>1.1004</v>
      </c>
    </row>
    <row r="52" spans="1:15">
      <c r="A52" s="63"/>
      <c r="B52" s="110" t="s">
        <v>87</v>
      </c>
      <c r="C52" s="110">
        <v>10</v>
      </c>
      <c r="D52" s="401">
        <v>12.5</v>
      </c>
      <c r="E52" s="152">
        <v>6</v>
      </c>
      <c r="F52" s="152">
        <v>6</v>
      </c>
      <c r="G52" s="152">
        <v>2</v>
      </c>
      <c r="H52" s="152">
        <v>2</v>
      </c>
      <c r="I52" s="152">
        <v>2</v>
      </c>
      <c r="J52" s="14">
        <f t="shared" si="0"/>
        <v>0.06</v>
      </c>
      <c r="K52" s="14">
        <f t="shared" si="1"/>
        <v>7.4999999999999997E-2</v>
      </c>
      <c r="L52" s="385">
        <f t="shared" si="6"/>
        <v>2.5000000000000001E-2</v>
      </c>
      <c r="M52" s="385">
        <f t="shared" si="7"/>
        <v>2.5000000000000001E-2</v>
      </c>
      <c r="N52" s="385">
        <f t="shared" si="8"/>
        <v>2.5000000000000001E-2</v>
      </c>
      <c r="O52" s="414">
        <f t="shared" si="9"/>
        <v>0.21</v>
      </c>
    </row>
    <row r="53" spans="1:15">
      <c r="A53" s="63"/>
      <c r="B53" s="110" t="s">
        <v>91</v>
      </c>
      <c r="C53" s="110">
        <v>2.5</v>
      </c>
      <c r="D53" s="401">
        <v>3</v>
      </c>
      <c r="E53" s="152">
        <v>6</v>
      </c>
      <c r="F53" s="152">
        <v>6</v>
      </c>
      <c r="G53" s="152">
        <v>2</v>
      </c>
      <c r="H53" s="152">
        <v>2</v>
      </c>
      <c r="I53" s="152">
        <v>2</v>
      </c>
      <c r="J53" s="14">
        <f t="shared" si="0"/>
        <v>1.4999999999999999E-2</v>
      </c>
      <c r="K53" s="14">
        <f t="shared" si="1"/>
        <v>1.7999999999999999E-2</v>
      </c>
      <c r="L53" s="385">
        <f t="shared" si="6"/>
        <v>6.0000000000000001E-3</v>
      </c>
      <c r="M53" s="385">
        <f t="shared" si="7"/>
        <v>6.0000000000000001E-3</v>
      </c>
      <c r="N53" s="385">
        <f t="shared" si="8"/>
        <v>6.0000000000000001E-3</v>
      </c>
      <c r="O53" s="414">
        <f t="shared" si="9"/>
        <v>5.0999999999999997E-2</v>
      </c>
    </row>
    <row r="54" spans="1:15">
      <c r="A54" s="63"/>
      <c r="B54" s="110" t="s">
        <v>82</v>
      </c>
      <c r="C54" s="110">
        <v>2.5</v>
      </c>
      <c r="D54" s="401">
        <v>2.5</v>
      </c>
      <c r="E54" s="152">
        <v>6</v>
      </c>
      <c r="F54" s="152">
        <v>6</v>
      </c>
      <c r="G54" s="152">
        <v>2</v>
      </c>
      <c r="H54" s="152">
        <v>2</v>
      </c>
      <c r="I54" s="152">
        <v>2</v>
      </c>
      <c r="J54" s="14">
        <f t="shared" si="0"/>
        <v>1.4999999999999999E-2</v>
      </c>
      <c r="K54" s="14">
        <f t="shared" si="1"/>
        <v>1.4999999999999999E-2</v>
      </c>
      <c r="L54" s="385">
        <f t="shared" si="6"/>
        <v>5.0000000000000001E-3</v>
      </c>
      <c r="M54" s="385">
        <f t="shared" si="7"/>
        <v>5.0000000000000001E-3</v>
      </c>
      <c r="N54" s="385">
        <f t="shared" si="8"/>
        <v>5.0000000000000001E-3</v>
      </c>
      <c r="O54" s="414">
        <f t="shared" si="9"/>
        <v>4.4999999999999991E-2</v>
      </c>
    </row>
    <row r="55" spans="1:15">
      <c r="A55" s="63"/>
      <c r="B55" s="110" t="s">
        <v>102</v>
      </c>
      <c r="C55" s="110">
        <v>20</v>
      </c>
      <c r="D55" s="401">
        <v>25</v>
      </c>
      <c r="E55" s="152">
        <v>6</v>
      </c>
      <c r="F55" s="152">
        <v>6</v>
      </c>
      <c r="G55" s="152">
        <v>2</v>
      </c>
      <c r="H55" s="152">
        <v>2</v>
      </c>
      <c r="I55" s="152">
        <v>2</v>
      </c>
      <c r="J55" s="14">
        <f t="shared" si="0"/>
        <v>0.12</v>
      </c>
      <c r="K55" s="14">
        <f t="shared" si="1"/>
        <v>0.15</v>
      </c>
      <c r="L55" s="385">
        <f t="shared" si="6"/>
        <v>0.05</v>
      </c>
      <c r="M55" s="385">
        <f t="shared" si="7"/>
        <v>0.05</v>
      </c>
      <c r="N55" s="385">
        <f t="shared" si="8"/>
        <v>0.05</v>
      </c>
      <c r="O55" s="414">
        <f t="shared" si="9"/>
        <v>0.42</v>
      </c>
    </row>
    <row r="56" spans="1:15">
      <c r="A56" s="63"/>
      <c r="B56" s="408" t="s">
        <v>103</v>
      </c>
      <c r="C56" s="110">
        <v>5</v>
      </c>
      <c r="D56" s="401">
        <v>5</v>
      </c>
      <c r="E56" s="152">
        <v>6</v>
      </c>
      <c r="F56" s="152">
        <v>6</v>
      </c>
      <c r="G56" s="152">
        <v>0</v>
      </c>
      <c r="H56" s="152">
        <v>2</v>
      </c>
      <c r="I56" s="152">
        <v>2</v>
      </c>
      <c r="J56" s="14">
        <f t="shared" si="0"/>
        <v>0.03</v>
      </c>
      <c r="K56" s="14">
        <f t="shared" si="1"/>
        <v>0.03</v>
      </c>
      <c r="L56" s="385">
        <f t="shared" si="6"/>
        <v>0</v>
      </c>
      <c r="M56" s="385">
        <f t="shared" si="7"/>
        <v>0.01</v>
      </c>
      <c r="N56" s="385">
        <f t="shared" si="8"/>
        <v>0.01</v>
      </c>
      <c r="O56" s="414">
        <f t="shared" si="9"/>
        <v>7.9999999999999988E-2</v>
      </c>
    </row>
    <row r="57" spans="1:15">
      <c r="A57" s="63"/>
      <c r="B57" s="110" t="s">
        <v>93</v>
      </c>
      <c r="C57" s="110">
        <v>187.5</v>
      </c>
      <c r="D57" s="401">
        <v>187.5</v>
      </c>
      <c r="E57" s="152">
        <v>6</v>
      </c>
      <c r="F57" s="152">
        <v>6</v>
      </c>
      <c r="G57" s="152">
        <v>2</v>
      </c>
      <c r="H57" s="152">
        <v>2</v>
      </c>
      <c r="I57" s="152">
        <v>2</v>
      </c>
      <c r="J57" s="14">
        <f t="shared" si="0"/>
        <v>1.125</v>
      </c>
      <c r="K57" s="14">
        <f t="shared" si="1"/>
        <v>1.125</v>
      </c>
      <c r="L57" s="385">
        <f t="shared" si="6"/>
        <v>0.375</v>
      </c>
      <c r="M57" s="385">
        <f t="shared" si="7"/>
        <v>0.375</v>
      </c>
      <c r="N57" s="385">
        <f t="shared" si="8"/>
        <v>0.375</v>
      </c>
      <c r="O57" s="414">
        <f t="shared" si="9"/>
        <v>3.375</v>
      </c>
    </row>
    <row r="58" spans="1:15">
      <c r="A58" s="63"/>
      <c r="B58" s="110" t="s">
        <v>83</v>
      </c>
      <c r="C58" s="110">
        <v>1</v>
      </c>
      <c r="D58" s="401">
        <v>1.3</v>
      </c>
      <c r="E58" s="152">
        <v>6</v>
      </c>
      <c r="F58" s="152">
        <v>6</v>
      </c>
      <c r="G58" s="152">
        <v>2</v>
      </c>
      <c r="H58" s="152">
        <v>2</v>
      </c>
      <c r="I58" s="152">
        <v>2</v>
      </c>
      <c r="J58" s="14">
        <f t="shared" si="0"/>
        <v>6.0000000000000001E-3</v>
      </c>
      <c r="K58" s="14">
        <f t="shared" si="1"/>
        <v>7.8000000000000005E-3</v>
      </c>
      <c r="L58" s="385">
        <f t="shared" si="6"/>
        <v>2.5999999999999999E-3</v>
      </c>
      <c r="M58" s="385">
        <f t="shared" si="7"/>
        <v>2.5999999999999999E-3</v>
      </c>
      <c r="N58" s="385">
        <f t="shared" si="8"/>
        <v>2.5999999999999999E-3</v>
      </c>
      <c r="O58" s="414">
        <f t="shared" si="9"/>
        <v>2.1599999999999994E-2</v>
      </c>
    </row>
    <row r="59" spans="1:15">
      <c r="A59" s="133"/>
      <c r="B59" s="406" t="s">
        <v>94</v>
      </c>
      <c r="C59" s="404">
        <v>10</v>
      </c>
      <c r="D59" s="405">
        <v>10</v>
      </c>
      <c r="E59" s="387">
        <v>6</v>
      </c>
      <c r="F59" s="387">
        <v>6</v>
      </c>
      <c r="G59" s="387">
        <v>1</v>
      </c>
      <c r="H59" s="387">
        <v>2</v>
      </c>
      <c r="I59" s="387">
        <v>2</v>
      </c>
      <c r="J59" s="134">
        <f t="shared" si="0"/>
        <v>0.06</v>
      </c>
      <c r="K59" s="134">
        <f t="shared" si="1"/>
        <v>0.06</v>
      </c>
      <c r="L59" s="386">
        <f t="shared" si="6"/>
        <v>0.01</v>
      </c>
      <c r="M59" s="386">
        <f t="shared" si="7"/>
        <v>0.02</v>
      </c>
      <c r="N59" s="386">
        <f t="shared" si="8"/>
        <v>0.02</v>
      </c>
      <c r="O59" s="416">
        <f t="shared" si="9"/>
        <v>0.16999999999999998</v>
      </c>
    </row>
    <row r="60" spans="1:15" ht="31.5">
      <c r="A60" s="398" t="s">
        <v>104</v>
      </c>
      <c r="B60" s="399" t="s">
        <v>92</v>
      </c>
      <c r="C60" s="399">
        <v>100</v>
      </c>
      <c r="D60" s="400">
        <v>133.30000000000001</v>
      </c>
      <c r="E60" s="391">
        <v>6</v>
      </c>
      <c r="F60" s="391">
        <v>6</v>
      </c>
      <c r="G60" s="391">
        <v>2</v>
      </c>
      <c r="H60" s="391">
        <v>2</v>
      </c>
      <c r="I60" s="391">
        <v>2</v>
      </c>
      <c r="J60" s="389">
        <f t="shared" si="0"/>
        <v>0.6</v>
      </c>
      <c r="K60" s="389">
        <f t="shared" si="1"/>
        <v>0.79980000000000007</v>
      </c>
      <c r="L60" s="390">
        <f t="shared" si="6"/>
        <v>0.2666</v>
      </c>
      <c r="M60" s="390">
        <f t="shared" si="7"/>
        <v>0.2666</v>
      </c>
      <c r="N60" s="390">
        <f t="shared" si="8"/>
        <v>0.2666</v>
      </c>
      <c r="O60" s="417">
        <f t="shared" si="9"/>
        <v>2.1995999999999998</v>
      </c>
    </row>
    <row r="61" spans="1:15">
      <c r="A61" s="63"/>
      <c r="B61" s="110" t="s">
        <v>87</v>
      </c>
      <c r="C61" s="110">
        <v>20</v>
      </c>
      <c r="D61" s="401">
        <v>25</v>
      </c>
      <c r="E61" s="152">
        <v>6</v>
      </c>
      <c r="F61" s="152">
        <v>6</v>
      </c>
      <c r="G61" s="152">
        <v>2</v>
      </c>
      <c r="H61" s="152">
        <v>2</v>
      </c>
      <c r="I61" s="152">
        <v>2</v>
      </c>
      <c r="J61" s="14">
        <f t="shared" si="0"/>
        <v>0.12</v>
      </c>
      <c r="K61" s="14">
        <f t="shared" si="1"/>
        <v>0.15</v>
      </c>
      <c r="L61" s="385">
        <f t="shared" si="6"/>
        <v>0.05</v>
      </c>
      <c r="M61" s="385">
        <f t="shared" si="7"/>
        <v>0.05</v>
      </c>
      <c r="N61" s="385">
        <f t="shared" si="8"/>
        <v>0.05</v>
      </c>
      <c r="O61" s="414">
        <f t="shared" si="9"/>
        <v>0.42</v>
      </c>
    </row>
    <row r="62" spans="1:15">
      <c r="A62" s="63"/>
      <c r="B62" s="110" t="s">
        <v>91</v>
      </c>
      <c r="C62" s="110">
        <v>10</v>
      </c>
      <c r="D62" s="401">
        <v>11.9</v>
      </c>
      <c r="E62" s="152">
        <v>6</v>
      </c>
      <c r="F62" s="152">
        <v>6</v>
      </c>
      <c r="G62" s="152">
        <v>2</v>
      </c>
      <c r="H62" s="152">
        <v>2</v>
      </c>
      <c r="I62" s="152">
        <v>2</v>
      </c>
      <c r="J62" s="14">
        <f t="shared" si="0"/>
        <v>0.06</v>
      </c>
      <c r="K62" s="14">
        <f t="shared" si="1"/>
        <v>7.1400000000000005E-2</v>
      </c>
      <c r="L62" s="385">
        <f t="shared" si="6"/>
        <v>2.3800000000000002E-2</v>
      </c>
      <c r="M62" s="385">
        <f t="shared" si="7"/>
        <v>2.3800000000000002E-2</v>
      </c>
      <c r="N62" s="385">
        <f t="shared" si="8"/>
        <v>2.3800000000000002E-2</v>
      </c>
      <c r="O62" s="414">
        <f t="shared" si="9"/>
        <v>0.20279999999999998</v>
      </c>
    </row>
    <row r="63" spans="1:15">
      <c r="A63" s="63"/>
      <c r="B63" s="110" t="s">
        <v>100</v>
      </c>
      <c r="C63" s="110">
        <v>10</v>
      </c>
      <c r="D63" s="401">
        <v>10</v>
      </c>
      <c r="E63" s="152">
        <v>6</v>
      </c>
      <c r="F63" s="152">
        <v>6</v>
      </c>
      <c r="G63" s="152">
        <v>2</v>
      </c>
      <c r="H63" s="152">
        <v>2</v>
      </c>
      <c r="I63" s="152">
        <v>2</v>
      </c>
      <c r="J63" s="14">
        <f t="shared" si="0"/>
        <v>0.06</v>
      </c>
      <c r="K63" s="14">
        <f t="shared" si="1"/>
        <v>0.06</v>
      </c>
      <c r="L63" s="385">
        <f t="shared" si="6"/>
        <v>0.02</v>
      </c>
      <c r="M63" s="385">
        <f t="shared" si="7"/>
        <v>0.02</v>
      </c>
      <c r="N63" s="385">
        <f t="shared" si="8"/>
        <v>0.02</v>
      </c>
      <c r="O63" s="414">
        <f t="shared" si="9"/>
        <v>0.17999999999999997</v>
      </c>
    </row>
    <row r="64" spans="1:15">
      <c r="A64" s="63"/>
      <c r="B64" s="110" t="s">
        <v>82</v>
      </c>
      <c r="C64" s="110">
        <v>12.5</v>
      </c>
      <c r="D64" s="401">
        <v>12.5</v>
      </c>
      <c r="E64" s="152">
        <v>6</v>
      </c>
      <c r="F64" s="152">
        <v>6</v>
      </c>
      <c r="G64" s="152">
        <v>2</v>
      </c>
      <c r="H64" s="152">
        <v>2</v>
      </c>
      <c r="I64" s="152">
        <v>2</v>
      </c>
      <c r="J64" s="14">
        <f t="shared" si="0"/>
        <v>7.4999999999999997E-2</v>
      </c>
      <c r="K64" s="14">
        <f t="shared" si="1"/>
        <v>7.4999999999999997E-2</v>
      </c>
      <c r="L64" s="385">
        <f t="shared" si="6"/>
        <v>2.5000000000000001E-2</v>
      </c>
      <c r="M64" s="385">
        <f t="shared" si="7"/>
        <v>2.5000000000000001E-2</v>
      </c>
      <c r="N64" s="385">
        <f t="shared" si="8"/>
        <v>2.5000000000000001E-2</v>
      </c>
      <c r="O64" s="414">
        <f t="shared" si="9"/>
        <v>0.22499999999999998</v>
      </c>
    </row>
    <row r="65" spans="1:15">
      <c r="A65" s="63"/>
      <c r="B65" s="110" t="s">
        <v>83</v>
      </c>
      <c r="C65" s="110">
        <v>1</v>
      </c>
      <c r="D65" s="401">
        <v>1.3</v>
      </c>
      <c r="E65" s="152">
        <v>6</v>
      </c>
      <c r="F65" s="152">
        <v>6</v>
      </c>
      <c r="G65" s="152">
        <v>2</v>
      </c>
      <c r="H65" s="152">
        <v>2</v>
      </c>
      <c r="I65" s="152">
        <v>2</v>
      </c>
      <c r="J65" s="14">
        <f t="shared" si="0"/>
        <v>6.0000000000000001E-3</v>
      </c>
      <c r="K65" s="14">
        <f t="shared" si="1"/>
        <v>7.8000000000000005E-3</v>
      </c>
      <c r="L65" s="385">
        <f t="shared" si="6"/>
        <v>2.5999999999999999E-3</v>
      </c>
      <c r="M65" s="385">
        <f t="shared" si="7"/>
        <v>2.5999999999999999E-3</v>
      </c>
      <c r="N65" s="385">
        <f t="shared" si="8"/>
        <v>2.5999999999999999E-3</v>
      </c>
      <c r="O65" s="414">
        <f t="shared" si="9"/>
        <v>2.1599999999999994E-2</v>
      </c>
    </row>
    <row r="66" spans="1:15">
      <c r="A66" s="63"/>
      <c r="B66" s="110" t="s">
        <v>105</v>
      </c>
      <c r="C66" s="110">
        <v>100</v>
      </c>
      <c r="D66" s="401">
        <v>100</v>
      </c>
      <c r="E66" s="152">
        <v>6</v>
      </c>
      <c r="F66" s="152">
        <v>6</v>
      </c>
      <c r="G66" s="152">
        <v>2</v>
      </c>
      <c r="H66" s="152">
        <v>2</v>
      </c>
      <c r="I66" s="152">
        <v>2</v>
      </c>
      <c r="J66" s="14">
        <f t="shared" si="0"/>
        <v>0.6</v>
      </c>
      <c r="K66" s="14">
        <f t="shared" si="1"/>
        <v>0.6</v>
      </c>
      <c r="L66" s="385">
        <f t="shared" si="6"/>
        <v>0.2</v>
      </c>
      <c r="M66" s="385">
        <f t="shared" si="7"/>
        <v>0.2</v>
      </c>
      <c r="N66" s="385">
        <f t="shared" si="8"/>
        <v>0.2</v>
      </c>
      <c r="O66" s="414">
        <f t="shared" si="9"/>
        <v>1.7999999999999998</v>
      </c>
    </row>
    <row r="67" spans="1:15">
      <c r="A67" s="63"/>
      <c r="B67" s="408" t="s">
        <v>94</v>
      </c>
      <c r="C67" s="110">
        <v>10</v>
      </c>
      <c r="D67" s="401">
        <v>10</v>
      </c>
      <c r="E67" s="152">
        <v>6</v>
      </c>
      <c r="F67" s="152">
        <v>6</v>
      </c>
      <c r="G67" s="152">
        <v>1</v>
      </c>
      <c r="H67" s="152">
        <v>2</v>
      </c>
      <c r="I67" s="152">
        <v>2</v>
      </c>
      <c r="J67" s="14">
        <f t="shared" si="0"/>
        <v>0.06</v>
      </c>
      <c r="K67" s="14">
        <f t="shared" si="1"/>
        <v>0.06</v>
      </c>
      <c r="L67" s="385">
        <f t="shared" si="6"/>
        <v>0.01</v>
      </c>
      <c r="M67" s="385">
        <f t="shared" si="7"/>
        <v>0.02</v>
      </c>
      <c r="N67" s="385">
        <f t="shared" si="8"/>
        <v>0.02</v>
      </c>
      <c r="O67" s="414">
        <f t="shared" si="9"/>
        <v>0.16999999999999998</v>
      </c>
    </row>
    <row r="68" spans="1:15">
      <c r="A68" s="419" t="s">
        <v>106</v>
      </c>
      <c r="B68" s="110" t="s">
        <v>107</v>
      </c>
      <c r="C68" s="110">
        <v>21.4</v>
      </c>
      <c r="D68" s="401">
        <v>29</v>
      </c>
      <c r="E68" s="152">
        <v>6</v>
      </c>
      <c r="F68" s="152">
        <v>6</v>
      </c>
      <c r="G68" s="152">
        <v>2</v>
      </c>
      <c r="H68" s="152">
        <v>2</v>
      </c>
      <c r="I68" s="152">
        <v>2</v>
      </c>
      <c r="J68" s="14">
        <f t="shared" ref="J68:J131" si="10">C68*E68/1000</f>
        <v>0.12839999999999999</v>
      </c>
      <c r="K68" s="14">
        <f t="shared" ref="K68:K131" si="11">D68*F68/1000</f>
        <v>0.17399999999999999</v>
      </c>
      <c r="L68" s="385">
        <f t="shared" si="6"/>
        <v>5.8000000000000003E-2</v>
      </c>
      <c r="M68" s="385">
        <f t="shared" si="7"/>
        <v>5.8000000000000003E-2</v>
      </c>
      <c r="N68" s="385">
        <f t="shared" si="8"/>
        <v>5.8000000000000003E-2</v>
      </c>
      <c r="O68" s="414">
        <f t="shared" si="9"/>
        <v>0.47639999999999999</v>
      </c>
    </row>
    <row r="69" spans="1:15">
      <c r="A69" s="63"/>
      <c r="B69" s="110" t="s">
        <v>91</v>
      </c>
      <c r="C69" s="110">
        <v>1.9</v>
      </c>
      <c r="D69" s="401">
        <v>2.2000000000000002</v>
      </c>
      <c r="E69" s="152">
        <v>6</v>
      </c>
      <c r="F69" s="152">
        <v>6</v>
      </c>
      <c r="G69" s="152">
        <v>2</v>
      </c>
      <c r="H69" s="152">
        <v>2</v>
      </c>
      <c r="I69" s="152">
        <v>2</v>
      </c>
      <c r="J69" s="14">
        <f t="shared" si="10"/>
        <v>1.1399999999999999E-2</v>
      </c>
      <c r="K69" s="14">
        <f t="shared" si="11"/>
        <v>1.3200000000000002E-2</v>
      </c>
      <c r="L69" s="385">
        <f t="shared" si="6"/>
        <v>4.4000000000000003E-3</v>
      </c>
      <c r="M69" s="385">
        <f t="shared" si="7"/>
        <v>4.4000000000000003E-3</v>
      </c>
      <c r="N69" s="385">
        <f t="shared" si="8"/>
        <v>4.4000000000000003E-3</v>
      </c>
      <c r="O69" s="414">
        <f t="shared" si="9"/>
        <v>3.78E-2</v>
      </c>
    </row>
    <row r="70" spans="1:15">
      <c r="A70" s="63"/>
      <c r="B70" s="420" t="s">
        <v>108</v>
      </c>
      <c r="C70" s="110">
        <v>2.5</v>
      </c>
      <c r="D70" s="401">
        <v>2.5</v>
      </c>
      <c r="E70" s="152">
        <v>6</v>
      </c>
      <c r="F70" s="152">
        <v>6</v>
      </c>
      <c r="G70" s="152">
        <v>2</v>
      </c>
      <c r="H70" s="152">
        <v>2</v>
      </c>
      <c r="I70" s="152">
        <v>2</v>
      </c>
      <c r="J70" s="14">
        <f t="shared" si="10"/>
        <v>1.4999999999999999E-2</v>
      </c>
      <c r="K70" s="14">
        <f t="shared" si="11"/>
        <v>1.4999999999999999E-2</v>
      </c>
      <c r="L70" s="385">
        <f t="shared" si="6"/>
        <v>5.0000000000000001E-3</v>
      </c>
      <c r="M70" s="385">
        <f t="shared" si="7"/>
        <v>5.0000000000000001E-3</v>
      </c>
      <c r="N70" s="385">
        <f t="shared" si="8"/>
        <v>5.0000000000000001E-3</v>
      </c>
      <c r="O70" s="414">
        <f t="shared" si="9"/>
        <v>4.4999999999999991E-2</v>
      </c>
    </row>
    <row r="71" spans="1:15">
      <c r="A71" s="392"/>
      <c r="B71" s="402" t="s">
        <v>101</v>
      </c>
      <c r="C71" s="402">
        <v>1.9</v>
      </c>
      <c r="D71" s="403">
        <v>1.9</v>
      </c>
      <c r="E71" s="395">
        <v>6</v>
      </c>
      <c r="F71" s="395">
        <v>6</v>
      </c>
      <c r="G71" s="395">
        <v>2</v>
      </c>
      <c r="H71" s="395">
        <v>2</v>
      </c>
      <c r="I71" s="395">
        <v>2</v>
      </c>
      <c r="J71" s="393">
        <f t="shared" si="10"/>
        <v>1.1399999999999999E-2</v>
      </c>
      <c r="K71" s="393">
        <f t="shared" si="11"/>
        <v>1.1399999999999999E-2</v>
      </c>
      <c r="L71" s="394">
        <f t="shared" si="6"/>
        <v>3.8E-3</v>
      </c>
      <c r="M71" s="394">
        <f t="shared" si="7"/>
        <v>3.8E-3</v>
      </c>
      <c r="N71" s="394">
        <f t="shared" si="8"/>
        <v>3.8E-3</v>
      </c>
      <c r="O71" s="418">
        <f t="shared" si="9"/>
        <v>3.4200000000000001E-2</v>
      </c>
    </row>
    <row r="72" spans="1:15" ht="15.75">
      <c r="A72" s="381" t="s">
        <v>63</v>
      </c>
      <c r="B72" s="421" t="s">
        <v>96</v>
      </c>
      <c r="C72" s="396">
        <v>100</v>
      </c>
      <c r="D72" s="397">
        <v>100</v>
      </c>
      <c r="E72" s="384">
        <v>6</v>
      </c>
      <c r="F72" s="384">
        <v>6</v>
      </c>
      <c r="G72" s="384">
        <v>0</v>
      </c>
      <c r="H72" s="384">
        <v>2</v>
      </c>
      <c r="I72" s="384">
        <v>2</v>
      </c>
      <c r="J72" s="382">
        <f t="shared" si="10"/>
        <v>0.6</v>
      </c>
      <c r="K72" s="382">
        <f t="shared" si="11"/>
        <v>0.6</v>
      </c>
      <c r="L72" s="383">
        <f t="shared" si="6"/>
        <v>0</v>
      </c>
      <c r="M72" s="383">
        <f t="shared" si="7"/>
        <v>0.2</v>
      </c>
      <c r="N72" s="383">
        <f t="shared" si="8"/>
        <v>0.2</v>
      </c>
      <c r="O72" s="413">
        <f t="shared" si="9"/>
        <v>1.5999999999999999</v>
      </c>
    </row>
    <row r="73" spans="1:15">
      <c r="A73" s="63"/>
      <c r="B73" s="408" t="s">
        <v>109</v>
      </c>
      <c r="C73" s="110">
        <v>15</v>
      </c>
      <c r="D73" s="401">
        <v>15</v>
      </c>
      <c r="E73" s="152">
        <v>6</v>
      </c>
      <c r="F73" s="152">
        <v>6</v>
      </c>
      <c r="G73" s="152">
        <v>0</v>
      </c>
      <c r="H73" s="152">
        <v>2</v>
      </c>
      <c r="I73" s="152">
        <v>2</v>
      </c>
      <c r="J73" s="14">
        <f t="shared" si="10"/>
        <v>0.09</v>
      </c>
      <c r="K73" s="14">
        <f t="shared" si="11"/>
        <v>0.09</v>
      </c>
      <c r="L73" s="385">
        <f t="shared" si="6"/>
        <v>0</v>
      </c>
      <c r="M73" s="385">
        <f t="shared" si="7"/>
        <v>0.03</v>
      </c>
      <c r="N73" s="385">
        <f t="shared" si="8"/>
        <v>0.03</v>
      </c>
      <c r="O73" s="414">
        <f t="shared" si="9"/>
        <v>0.24</v>
      </c>
    </row>
    <row r="74" spans="1:15">
      <c r="A74" s="63"/>
      <c r="B74" s="110" t="s">
        <v>101</v>
      </c>
      <c r="C74" s="110">
        <v>125</v>
      </c>
      <c r="D74" s="401">
        <v>125</v>
      </c>
      <c r="E74" s="152">
        <v>6</v>
      </c>
      <c r="F74" s="152">
        <v>6</v>
      </c>
      <c r="G74" s="152">
        <v>2</v>
      </c>
      <c r="H74" s="152">
        <v>2</v>
      </c>
      <c r="I74" s="152">
        <v>2</v>
      </c>
      <c r="J74" s="14">
        <f t="shared" si="10"/>
        <v>0.75</v>
      </c>
      <c r="K74" s="14">
        <f t="shared" si="11"/>
        <v>0.75</v>
      </c>
      <c r="L74" s="385">
        <f t="shared" si="6"/>
        <v>0.25</v>
      </c>
      <c r="M74" s="385">
        <f t="shared" si="7"/>
        <v>0.25</v>
      </c>
      <c r="N74" s="385">
        <f t="shared" si="8"/>
        <v>0.25</v>
      </c>
      <c r="O74" s="414">
        <f t="shared" si="9"/>
        <v>2.25</v>
      </c>
    </row>
    <row r="75" spans="1:15">
      <c r="A75" s="63"/>
      <c r="B75" s="110" t="s">
        <v>97</v>
      </c>
      <c r="C75" s="110">
        <v>2.5</v>
      </c>
      <c r="D75" s="401">
        <v>2.5</v>
      </c>
      <c r="E75" s="152">
        <v>6</v>
      </c>
      <c r="F75" s="152">
        <v>6</v>
      </c>
      <c r="G75" s="152">
        <v>2</v>
      </c>
      <c r="H75" s="152">
        <v>2</v>
      </c>
      <c r="I75" s="152">
        <v>2</v>
      </c>
      <c r="J75" s="14">
        <f t="shared" si="10"/>
        <v>1.4999999999999999E-2</v>
      </c>
      <c r="K75" s="14">
        <f t="shared" si="11"/>
        <v>1.4999999999999999E-2</v>
      </c>
      <c r="L75" s="385">
        <f t="shared" si="6"/>
        <v>5.0000000000000001E-3</v>
      </c>
      <c r="M75" s="385">
        <f t="shared" si="7"/>
        <v>5.0000000000000001E-3</v>
      </c>
      <c r="N75" s="385">
        <f t="shared" si="8"/>
        <v>5.0000000000000001E-3</v>
      </c>
      <c r="O75" s="414">
        <f t="shared" si="9"/>
        <v>4.4999999999999991E-2</v>
      </c>
    </row>
    <row r="76" spans="1:15">
      <c r="A76" s="63"/>
      <c r="B76" s="110" t="s">
        <v>88</v>
      </c>
      <c r="C76" s="110">
        <v>1.3</v>
      </c>
      <c r="D76" s="401">
        <v>1.3</v>
      </c>
      <c r="E76" s="152">
        <v>6</v>
      </c>
      <c r="F76" s="152">
        <v>6</v>
      </c>
      <c r="G76" s="152">
        <v>2</v>
      </c>
      <c r="H76" s="152">
        <v>2</v>
      </c>
      <c r="I76" s="152">
        <v>2</v>
      </c>
      <c r="J76" s="14">
        <f t="shared" si="10"/>
        <v>7.8000000000000005E-3</v>
      </c>
      <c r="K76" s="14">
        <f t="shared" si="11"/>
        <v>7.8000000000000005E-3</v>
      </c>
      <c r="L76" s="385">
        <f t="shared" si="6"/>
        <v>2.5999999999999999E-3</v>
      </c>
      <c r="M76" s="385">
        <f t="shared" si="7"/>
        <v>2.5999999999999999E-3</v>
      </c>
      <c r="N76" s="385">
        <f t="shared" si="8"/>
        <v>2.5999999999999999E-3</v>
      </c>
      <c r="O76" s="414">
        <f t="shared" si="9"/>
        <v>2.3399999999999997E-2</v>
      </c>
    </row>
    <row r="77" spans="1:15">
      <c r="A77" s="133"/>
      <c r="B77" s="404" t="s">
        <v>83</v>
      </c>
      <c r="C77" s="404">
        <v>0.6</v>
      </c>
      <c r="D77" s="405">
        <v>0.6</v>
      </c>
      <c r="E77" s="387">
        <v>6</v>
      </c>
      <c r="F77" s="387">
        <v>6</v>
      </c>
      <c r="G77" s="387">
        <v>2</v>
      </c>
      <c r="H77" s="387">
        <v>2</v>
      </c>
      <c r="I77" s="387">
        <v>2</v>
      </c>
      <c r="J77" s="134">
        <f t="shared" si="10"/>
        <v>3.5999999999999995E-3</v>
      </c>
      <c r="K77" s="134">
        <f t="shared" si="11"/>
        <v>3.5999999999999995E-3</v>
      </c>
      <c r="L77" s="386">
        <f t="shared" si="6"/>
        <v>1.1999999999999999E-3</v>
      </c>
      <c r="M77" s="386">
        <f t="shared" si="7"/>
        <v>1.1999999999999999E-3</v>
      </c>
      <c r="N77" s="386">
        <f t="shared" si="8"/>
        <v>1.1999999999999999E-3</v>
      </c>
      <c r="O77" s="416">
        <f t="shared" si="9"/>
        <v>1.0799999999999999E-2</v>
      </c>
    </row>
    <row r="78" spans="1:15" ht="15.75">
      <c r="A78" s="398" t="s">
        <v>40</v>
      </c>
      <c r="B78" s="399" t="s">
        <v>92</v>
      </c>
      <c r="C78" s="399">
        <v>75</v>
      </c>
      <c r="D78" s="400">
        <v>100</v>
      </c>
      <c r="E78" s="391">
        <v>6</v>
      </c>
      <c r="F78" s="391">
        <v>6</v>
      </c>
      <c r="G78" s="391">
        <v>2</v>
      </c>
      <c r="H78" s="391">
        <v>2</v>
      </c>
      <c r="I78" s="391">
        <v>2</v>
      </c>
      <c r="J78" s="389">
        <f t="shared" si="10"/>
        <v>0.45</v>
      </c>
      <c r="K78" s="389">
        <f t="shared" si="11"/>
        <v>0.6</v>
      </c>
      <c r="L78" s="390">
        <f t="shared" si="6"/>
        <v>0.2</v>
      </c>
      <c r="M78" s="390">
        <f t="shared" si="7"/>
        <v>0.2</v>
      </c>
      <c r="N78" s="390">
        <f t="shared" si="8"/>
        <v>0.2</v>
      </c>
      <c r="O78" s="417">
        <f t="shared" si="9"/>
        <v>1.65</v>
      </c>
    </row>
    <row r="79" spans="1:15">
      <c r="A79" s="63"/>
      <c r="B79" s="408" t="s">
        <v>110</v>
      </c>
      <c r="C79" s="14">
        <v>15</v>
      </c>
      <c r="D79" s="385">
        <v>15</v>
      </c>
      <c r="E79" s="152">
        <v>6</v>
      </c>
      <c r="F79" s="152">
        <v>6</v>
      </c>
      <c r="G79" s="152">
        <v>0</v>
      </c>
      <c r="H79" s="152">
        <v>2</v>
      </c>
      <c r="I79" s="152">
        <v>2</v>
      </c>
      <c r="J79" s="14">
        <f t="shared" si="10"/>
        <v>0.09</v>
      </c>
      <c r="K79" s="14">
        <f t="shared" si="11"/>
        <v>0.09</v>
      </c>
      <c r="L79" s="385">
        <f t="shared" si="6"/>
        <v>0</v>
      </c>
      <c r="M79" s="385">
        <f t="shared" si="7"/>
        <v>0.03</v>
      </c>
      <c r="N79" s="385">
        <f t="shared" si="8"/>
        <v>0.03</v>
      </c>
      <c r="O79" s="414">
        <f t="shared" si="9"/>
        <v>0.24</v>
      </c>
    </row>
    <row r="80" spans="1:15">
      <c r="A80" s="63"/>
      <c r="B80" s="110" t="s">
        <v>87</v>
      </c>
      <c r="C80" s="14">
        <v>10</v>
      </c>
      <c r="D80" s="385">
        <v>12.5</v>
      </c>
      <c r="E80" s="152">
        <v>6</v>
      </c>
      <c r="F80" s="152">
        <v>6</v>
      </c>
      <c r="G80" s="152">
        <v>2</v>
      </c>
      <c r="H80" s="152">
        <v>2</v>
      </c>
      <c r="I80" s="152">
        <v>2</v>
      </c>
      <c r="J80" s="14">
        <f t="shared" si="10"/>
        <v>0.06</v>
      </c>
      <c r="K80" s="14">
        <f t="shared" si="11"/>
        <v>7.4999999999999997E-2</v>
      </c>
      <c r="L80" s="385">
        <f t="shared" si="6"/>
        <v>2.5000000000000001E-2</v>
      </c>
      <c r="M80" s="385">
        <f t="shared" si="7"/>
        <v>2.5000000000000001E-2</v>
      </c>
      <c r="N80" s="385">
        <f t="shared" si="8"/>
        <v>2.5000000000000001E-2</v>
      </c>
      <c r="O80" s="414">
        <f t="shared" si="9"/>
        <v>0.21</v>
      </c>
    </row>
    <row r="81" spans="1:15">
      <c r="A81" s="63"/>
      <c r="B81" s="110" t="s">
        <v>82</v>
      </c>
      <c r="C81" s="14">
        <v>5</v>
      </c>
      <c r="D81" s="385">
        <v>5</v>
      </c>
      <c r="E81" s="152">
        <v>6</v>
      </c>
      <c r="F81" s="152">
        <v>6</v>
      </c>
      <c r="G81" s="152">
        <v>2</v>
      </c>
      <c r="H81" s="152">
        <v>2</v>
      </c>
      <c r="I81" s="152">
        <v>2</v>
      </c>
      <c r="J81" s="14">
        <f t="shared" si="10"/>
        <v>0.03</v>
      </c>
      <c r="K81" s="14">
        <f t="shared" si="11"/>
        <v>0.03</v>
      </c>
      <c r="L81" s="385">
        <f t="shared" si="6"/>
        <v>0.01</v>
      </c>
      <c r="M81" s="385">
        <f t="shared" si="7"/>
        <v>0.01</v>
      </c>
      <c r="N81" s="385">
        <f t="shared" si="8"/>
        <v>0.01</v>
      </c>
      <c r="O81" s="414">
        <f t="shared" si="9"/>
        <v>8.9999999999999983E-2</v>
      </c>
    </row>
    <row r="82" spans="1:15">
      <c r="A82" s="63"/>
      <c r="B82" s="110" t="s">
        <v>91</v>
      </c>
      <c r="C82" s="14">
        <v>7.5</v>
      </c>
      <c r="D82" s="385">
        <v>8.9</v>
      </c>
      <c r="E82" s="152">
        <v>6</v>
      </c>
      <c r="F82" s="152">
        <v>6</v>
      </c>
      <c r="G82" s="152">
        <v>2</v>
      </c>
      <c r="H82" s="152">
        <v>2</v>
      </c>
      <c r="I82" s="152">
        <v>2</v>
      </c>
      <c r="J82" s="14">
        <f t="shared" si="10"/>
        <v>4.4999999999999998E-2</v>
      </c>
      <c r="K82" s="14">
        <f t="shared" si="11"/>
        <v>5.3400000000000003E-2</v>
      </c>
      <c r="L82" s="385">
        <f t="shared" si="6"/>
        <v>1.78E-2</v>
      </c>
      <c r="M82" s="385">
        <f t="shared" si="7"/>
        <v>1.78E-2</v>
      </c>
      <c r="N82" s="385">
        <f t="shared" si="8"/>
        <v>1.78E-2</v>
      </c>
      <c r="O82" s="414">
        <f t="shared" si="9"/>
        <v>0.15180000000000002</v>
      </c>
    </row>
    <row r="83" spans="1:15">
      <c r="A83" s="63"/>
      <c r="B83" s="110" t="s">
        <v>83</v>
      </c>
      <c r="C83" s="14">
        <v>1</v>
      </c>
      <c r="D83" s="385">
        <v>1.3</v>
      </c>
      <c r="E83" s="152">
        <v>6</v>
      </c>
      <c r="F83" s="152">
        <v>6</v>
      </c>
      <c r="G83" s="152">
        <v>2</v>
      </c>
      <c r="H83" s="152">
        <v>2</v>
      </c>
      <c r="I83" s="152">
        <v>2</v>
      </c>
      <c r="J83" s="14">
        <f t="shared" si="10"/>
        <v>6.0000000000000001E-3</v>
      </c>
      <c r="K83" s="14">
        <f t="shared" si="11"/>
        <v>7.8000000000000005E-3</v>
      </c>
      <c r="L83" s="385">
        <f t="shared" si="6"/>
        <v>2.5999999999999999E-3</v>
      </c>
      <c r="M83" s="385">
        <f t="shared" si="7"/>
        <v>2.5999999999999999E-3</v>
      </c>
      <c r="N83" s="385">
        <f t="shared" si="8"/>
        <v>2.5999999999999999E-3</v>
      </c>
      <c r="O83" s="414">
        <f t="shared" si="9"/>
        <v>2.1599999999999994E-2</v>
      </c>
    </row>
    <row r="84" spans="1:15">
      <c r="A84" s="392"/>
      <c r="B84" s="402" t="s">
        <v>93</v>
      </c>
      <c r="C84" s="393">
        <v>175</v>
      </c>
      <c r="D84" s="394">
        <v>175</v>
      </c>
      <c r="E84" s="395">
        <v>6</v>
      </c>
      <c r="F84" s="395">
        <v>6</v>
      </c>
      <c r="G84" s="395">
        <v>2</v>
      </c>
      <c r="H84" s="395">
        <v>2</v>
      </c>
      <c r="I84" s="395">
        <v>2</v>
      </c>
      <c r="J84" s="393">
        <f t="shared" si="10"/>
        <v>1.05</v>
      </c>
      <c r="K84" s="393">
        <f t="shared" si="11"/>
        <v>1.05</v>
      </c>
      <c r="L84" s="394">
        <f t="shared" ref="L84:L87" si="12">D84*G84/1000</f>
        <v>0.35</v>
      </c>
      <c r="M84" s="394">
        <f t="shared" ref="M84:M87" si="13">D84*H84/1000</f>
        <v>0.35</v>
      </c>
      <c r="N84" s="394">
        <f t="shared" ref="N84:N87" si="14">D84*I84/1000</f>
        <v>0.35</v>
      </c>
      <c r="O84" s="418">
        <f t="shared" ref="O84:O87" si="15">J84+K84+L84+M84+N84</f>
        <v>3.1500000000000004</v>
      </c>
    </row>
    <row r="85" spans="1:15">
      <c r="A85" s="422" t="s">
        <v>111</v>
      </c>
      <c r="B85" s="396" t="s">
        <v>112</v>
      </c>
      <c r="C85" s="396">
        <v>47.5</v>
      </c>
      <c r="D85" s="397">
        <v>47.5</v>
      </c>
      <c r="E85" s="384">
        <v>6</v>
      </c>
      <c r="F85" s="384">
        <v>6</v>
      </c>
      <c r="G85" s="384">
        <v>2</v>
      </c>
      <c r="H85" s="384">
        <v>2</v>
      </c>
      <c r="I85" s="384">
        <v>2</v>
      </c>
      <c r="J85" s="382">
        <f t="shared" si="10"/>
        <v>0.28499999999999998</v>
      </c>
      <c r="K85" s="382">
        <f t="shared" si="11"/>
        <v>0.28499999999999998</v>
      </c>
      <c r="L85" s="383">
        <f t="shared" si="12"/>
        <v>9.5000000000000001E-2</v>
      </c>
      <c r="M85" s="383">
        <f t="shared" si="13"/>
        <v>9.5000000000000001E-2</v>
      </c>
      <c r="N85" s="383">
        <f t="shared" si="14"/>
        <v>9.5000000000000001E-2</v>
      </c>
      <c r="O85" s="413">
        <f t="shared" si="15"/>
        <v>0.85499999999999987</v>
      </c>
    </row>
    <row r="86" spans="1:15">
      <c r="A86" s="63" t="s">
        <v>113</v>
      </c>
      <c r="B86" s="110" t="s">
        <v>101</v>
      </c>
      <c r="C86" s="110">
        <v>312.5</v>
      </c>
      <c r="D86" s="401">
        <v>312.5</v>
      </c>
      <c r="E86" s="152">
        <v>6</v>
      </c>
      <c r="F86" s="152">
        <v>6</v>
      </c>
      <c r="G86" s="152">
        <v>2</v>
      </c>
      <c r="H86" s="152">
        <v>2</v>
      </c>
      <c r="I86" s="152">
        <v>2</v>
      </c>
      <c r="J86" s="14">
        <f t="shared" si="10"/>
        <v>1.875</v>
      </c>
      <c r="K86" s="14">
        <f t="shared" si="11"/>
        <v>1.875</v>
      </c>
      <c r="L86" s="385">
        <f t="shared" si="12"/>
        <v>0.625</v>
      </c>
      <c r="M86" s="385">
        <f t="shared" si="13"/>
        <v>0.625</v>
      </c>
      <c r="N86" s="385">
        <f t="shared" si="14"/>
        <v>0.625</v>
      </c>
      <c r="O86" s="414">
        <f t="shared" si="15"/>
        <v>5.625</v>
      </c>
    </row>
    <row r="87" spans="1:15">
      <c r="A87" s="133"/>
      <c r="B87" s="404" t="s">
        <v>83</v>
      </c>
      <c r="C87" s="404">
        <v>2.5</v>
      </c>
      <c r="D87" s="405">
        <v>2.5</v>
      </c>
      <c r="E87" s="387">
        <v>6</v>
      </c>
      <c r="F87" s="387">
        <v>6</v>
      </c>
      <c r="G87" s="387">
        <v>2</v>
      </c>
      <c r="H87" s="387">
        <v>2</v>
      </c>
      <c r="I87" s="387">
        <v>2</v>
      </c>
      <c r="J87" s="134">
        <f t="shared" si="10"/>
        <v>1.4999999999999999E-2</v>
      </c>
      <c r="K87" s="134">
        <f t="shared" si="11"/>
        <v>1.4999999999999999E-2</v>
      </c>
      <c r="L87" s="386">
        <f t="shared" si="12"/>
        <v>5.0000000000000001E-3</v>
      </c>
      <c r="M87" s="386">
        <f t="shared" si="13"/>
        <v>5.0000000000000001E-3</v>
      </c>
      <c r="N87" s="386">
        <f t="shared" si="14"/>
        <v>5.0000000000000001E-3</v>
      </c>
      <c r="O87" s="416">
        <f t="shared" si="15"/>
        <v>4.4999999999999991E-2</v>
      </c>
    </row>
    <row r="88" spans="1:15" s="375" customFormat="1">
      <c r="A88" s="828" t="s">
        <v>114</v>
      </c>
      <c r="B88" s="829"/>
      <c r="C88" s="829"/>
      <c r="D88" s="829"/>
      <c r="E88" s="829"/>
      <c r="F88" s="829"/>
      <c r="G88" s="829"/>
      <c r="H88" s="829"/>
      <c r="I88" s="829"/>
      <c r="J88" s="829"/>
      <c r="K88" s="829"/>
      <c r="L88" s="829"/>
      <c r="M88" s="829"/>
      <c r="N88" s="829"/>
      <c r="O88" s="830"/>
    </row>
    <row r="89" spans="1:15" ht="15.75">
      <c r="A89" s="381" t="s">
        <v>115</v>
      </c>
      <c r="B89" s="396" t="s">
        <v>116</v>
      </c>
      <c r="C89" s="396">
        <v>50</v>
      </c>
      <c r="D89" s="397">
        <v>60</v>
      </c>
      <c r="E89" s="384">
        <v>6</v>
      </c>
      <c r="F89" s="384">
        <v>6</v>
      </c>
      <c r="G89" s="384">
        <v>2</v>
      </c>
      <c r="H89" s="384">
        <v>2</v>
      </c>
      <c r="I89" s="384">
        <v>2</v>
      </c>
      <c r="J89" s="382">
        <f t="shared" si="10"/>
        <v>0.3</v>
      </c>
      <c r="K89" s="382">
        <f t="shared" si="11"/>
        <v>0.36</v>
      </c>
      <c r="L89" s="383">
        <f t="shared" ref="L89:L137" si="16">D89*G89/1000</f>
        <v>0.12</v>
      </c>
      <c r="M89" s="383">
        <f t="shared" ref="M89:M137" si="17">D89*H89/1000</f>
        <v>0.12</v>
      </c>
      <c r="N89" s="383">
        <f t="shared" ref="N89:N137" si="18">D89*I89/1000</f>
        <v>0.12</v>
      </c>
      <c r="O89" s="413">
        <f t="shared" ref="O89:O137" si="19">J89+K89+L89+M89+N89</f>
        <v>1.02</v>
      </c>
    </row>
    <row r="90" spans="1:15">
      <c r="A90" s="63"/>
      <c r="B90" s="110" t="s">
        <v>91</v>
      </c>
      <c r="C90" s="110">
        <v>15</v>
      </c>
      <c r="D90" s="401">
        <v>17.899999999999999</v>
      </c>
      <c r="E90" s="152">
        <v>6</v>
      </c>
      <c r="F90" s="152">
        <v>6</v>
      </c>
      <c r="G90" s="152">
        <v>2</v>
      </c>
      <c r="H90" s="152">
        <v>2</v>
      </c>
      <c r="I90" s="152">
        <v>2</v>
      </c>
      <c r="J90" s="14">
        <f t="shared" si="10"/>
        <v>0.09</v>
      </c>
      <c r="K90" s="14">
        <f t="shared" si="11"/>
        <v>0.1074</v>
      </c>
      <c r="L90" s="385">
        <f t="shared" si="16"/>
        <v>3.5799999999999998E-2</v>
      </c>
      <c r="M90" s="385">
        <f t="shared" si="17"/>
        <v>3.5799999999999998E-2</v>
      </c>
      <c r="N90" s="385">
        <f t="shared" si="18"/>
        <v>3.5799999999999998E-2</v>
      </c>
      <c r="O90" s="414">
        <f t="shared" si="19"/>
        <v>0.30480000000000002</v>
      </c>
    </row>
    <row r="91" spans="1:15">
      <c r="A91" s="63"/>
      <c r="B91" s="110" t="s">
        <v>83</v>
      </c>
      <c r="C91" s="110">
        <v>0.7</v>
      </c>
      <c r="D91" s="401">
        <v>0.8</v>
      </c>
      <c r="E91" s="152">
        <v>6</v>
      </c>
      <c r="F91" s="152">
        <v>6</v>
      </c>
      <c r="G91" s="152">
        <v>2</v>
      </c>
      <c r="H91" s="152">
        <v>2</v>
      </c>
      <c r="I91" s="152">
        <v>2</v>
      </c>
      <c r="J91" s="14">
        <f t="shared" si="10"/>
        <v>4.1999999999999989E-3</v>
      </c>
      <c r="K91" s="14">
        <f t="shared" si="11"/>
        <v>4.8000000000000004E-3</v>
      </c>
      <c r="L91" s="385">
        <f t="shared" si="16"/>
        <v>1.6000000000000001E-3</v>
      </c>
      <c r="M91" s="385">
        <f t="shared" si="17"/>
        <v>1.6000000000000001E-3</v>
      </c>
      <c r="N91" s="385">
        <f t="shared" si="18"/>
        <v>1.6000000000000001E-3</v>
      </c>
      <c r="O91" s="414">
        <f t="shared" si="19"/>
        <v>1.3800000000000002E-2</v>
      </c>
    </row>
    <row r="92" spans="1:15">
      <c r="A92" s="63"/>
      <c r="B92" s="110" t="s">
        <v>97</v>
      </c>
      <c r="C92" s="110">
        <v>7.5</v>
      </c>
      <c r="D92" s="401">
        <v>7.5</v>
      </c>
      <c r="E92" s="152">
        <v>6</v>
      </c>
      <c r="F92" s="152">
        <v>6</v>
      </c>
      <c r="G92" s="152">
        <v>2</v>
      </c>
      <c r="H92" s="152">
        <v>2</v>
      </c>
      <c r="I92" s="152">
        <v>2</v>
      </c>
      <c r="J92" s="14">
        <f t="shared" si="10"/>
        <v>4.4999999999999998E-2</v>
      </c>
      <c r="K92" s="14">
        <f t="shared" si="11"/>
        <v>4.4999999999999998E-2</v>
      </c>
      <c r="L92" s="385">
        <f t="shared" si="16"/>
        <v>1.4999999999999999E-2</v>
      </c>
      <c r="M92" s="385">
        <f t="shared" si="17"/>
        <v>1.4999999999999999E-2</v>
      </c>
      <c r="N92" s="385">
        <f t="shared" si="18"/>
        <v>1.4999999999999999E-2</v>
      </c>
      <c r="O92" s="414">
        <f t="shared" si="19"/>
        <v>0.13500000000000001</v>
      </c>
    </row>
    <row r="93" spans="1:15">
      <c r="A93" s="133"/>
      <c r="B93" s="404" t="s">
        <v>101</v>
      </c>
      <c r="C93" s="404">
        <v>95</v>
      </c>
      <c r="D93" s="405">
        <v>105</v>
      </c>
      <c r="E93" s="387">
        <v>6</v>
      </c>
      <c r="F93" s="387">
        <v>6</v>
      </c>
      <c r="G93" s="387">
        <v>2</v>
      </c>
      <c r="H93" s="387">
        <v>2</v>
      </c>
      <c r="I93" s="387">
        <v>2</v>
      </c>
      <c r="J93" s="134">
        <f t="shared" si="10"/>
        <v>0.56999999999999995</v>
      </c>
      <c r="K93" s="134">
        <f t="shared" si="11"/>
        <v>0.63</v>
      </c>
      <c r="L93" s="386">
        <f t="shared" si="16"/>
        <v>0.21</v>
      </c>
      <c r="M93" s="386">
        <f t="shared" si="17"/>
        <v>0.21</v>
      </c>
      <c r="N93" s="386">
        <f t="shared" si="18"/>
        <v>0.21</v>
      </c>
      <c r="O93" s="416">
        <f t="shared" si="19"/>
        <v>1.8299999999999998</v>
      </c>
    </row>
    <row r="94" spans="1:15" ht="15.75">
      <c r="A94" s="398" t="s">
        <v>49</v>
      </c>
      <c r="B94" s="423" t="s">
        <v>117</v>
      </c>
      <c r="C94" s="399">
        <v>50</v>
      </c>
      <c r="D94" s="400">
        <v>60</v>
      </c>
      <c r="E94" s="391">
        <v>6</v>
      </c>
      <c r="F94" s="391">
        <v>6</v>
      </c>
      <c r="G94" s="391">
        <v>0</v>
      </c>
      <c r="H94" s="391">
        <v>2</v>
      </c>
      <c r="I94" s="391">
        <v>2</v>
      </c>
      <c r="J94" s="389">
        <f t="shared" si="10"/>
        <v>0.3</v>
      </c>
      <c r="K94" s="389">
        <f t="shared" si="11"/>
        <v>0.36</v>
      </c>
      <c r="L94" s="390">
        <f t="shared" si="16"/>
        <v>0</v>
      </c>
      <c r="M94" s="390">
        <f t="shared" si="17"/>
        <v>0.12</v>
      </c>
      <c r="N94" s="390">
        <f t="shared" si="18"/>
        <v>0.12</v>
      </c>
      <c r="O94" s="417">
        <f t="shared" si="19"/>
        <v>0.89999999999999991</v>
      </c>
    </row>
    <row r="95" spans="1:15">
      <c r="A95" s="63"/>
      <c r="B95" s="110" t="s">
        <v>97</v>
      </c>
      <c r="C95" s="110">
        <v>5</v>
      </c>
      <c r="D95" s="401">
        <v>5</v>
      </c>
      <c r="E95" s="152">
        <v>6</v>
      </c>
      <c r="F95" s="152">
        <v>6</v>
      </c>
      <c r="G95" s="152">
        <v>2</v>
      </c>
      <c r="H95" s="152">
        <v>2</v>
      </c>
      <c r="I95" s="152">
        <v>2</v>
      </c>
      <c r="J95" s="14">
        <f t="shared" si="10"/>
        <v>0.03</v>
      </c>
      <c r="K95" s="14">
        <f t="shared" si="11"/>
        <v>0.03</v>
      </c>
      <c r="L95" s="385">
        <f t="shared" si="16"/>
        <v>0.01</v>
      </c>
      <c r="M95" s="385">
        <f t="shared" si="17"/>
        <v>0.01</v>
      </c>
      <c r="N95" s="385">
        <f t="shared" si="18"/>
        <v>0.01</v>
      </c>
      <c r="O95" s="414">
        <f t="shared" si="19"/>
        <v>8.9999999999999983E-2</v>
      </c>
    </row>
    <row r="96" spans="1:15">
      <c r="A96" s="392"/>
      <c r="B96" s="402" t="s">
        <v>83</v>
      </c>
      <c r="C96" s="402">
        <v>0.8</v>
      </c>
      <c r="D96" s="403">
        <v>1</v>
      </c>
      <c r="E96" s="395">
        <v>6</v>
      </c>
      <c r="F96" s="395">
        <v>6</v>
      </c>
      <c r="G96" s="395">
        <v>2</v>
      </c>
      <c r="H96" s="395">
        <v>2</v>
      </c>
      <c r="I96" s="395">
        <v>2</v>
      </c>
      <c r="J96" s="393">
        <f t="shared" si="10"/>
        <v>4.8000000000000004E-3</v>
      </c>
      <c r="K96" s="393">
        <f t="shared" si="11"/>
        <v>6.0000000000000001E-3</v>
      </c>
      <c r="L96" s="394">
        <f t="shared" si="16"/>
        <v>2E-3</v>
      </c>
      <c r="M96" s="394">
        <f t="shared" si="17"/>
        <v>2E-3</v>
      </c>
      <c r="N96" s="394">
        <f t="shared" si="18"/>
        <v>2E-3</v>
      </c>
      <c r="O96" s="418">
        <f t="shared" si="19"/>
        <v>1.6800000000000002E-2</v>
      </c>
    </row>
    <row r="97" spans="1:15" ht="15.75">
      <c r="A97" s="381" t="s">
        <v>70</v>
      </c>
      <c r="B97" s="396" t="s">
        <v>118</v>
      </c>
      <c r="C97" s="396">
        <v>50</v>
      </c>
      <c r="D97" s="397">
        <v>60</v>
      </c>
      <c r="E97" s="384">
        <v>6</v>
      </c>
      <c r="F97" s="384">
        <v>6</v>
      </c>
      <c r="G97" s="384">
        <v>2</v>
      </c>
      <c r="H97" s="384">
        <v>2</v>
      </c>
      <c r="I97" s="384">
        <v>2</v>
      </c>
      <c r="J97" s="382">
        <f t="shared" si="10"/>
        <v>0.3</v>
      </c>
      <c r="K97" s="382">
        <f t="shared" si="11"/>
        <v>0.36</v>
      </c>
      <c r="L97" s="383">
        <f t="shared" si="16"/>
        <v>0.12</v>
      </c>
      <c r="M97" s="383">
        <f t="shared" si="17"/>
        <v>0.12</v>
      </c>
      <c r="N97" s="383">
        <f t="shared" si="18"/>
        <v>0.12</v>
      </c>
      <c r="O97" s="413">
        <f t="shared" si="19"/>
        <v>1.02</v>
      </c>
    </row>
    <row r="98" spans="1:15">
      <c r="A98" s="63"/>
      <c r="B98" s="110" t="s">
        <v>97</v>
      </c>
      <c r="C98" s="110">
        <v>4</v>
      </c>
      <c r="D98" s="401">
        <v>4</v>
      </c>
      <c r="E98" s="152">
        <v>6</v>
      </c>
      <c r="F98" s="152">
        <v>6</v>
      </c>
      <c r="G98" s="152">
        <v>2</v>
      </c>
      <c r="H98" s="152">
        <v>2</v>
      </c>
      <c r="I98" s="152">
        <v>2</v>
      </c>
      <c r="J98" s="14">
        <f t="shared" si="10"/>
        <v>2.4E-2</v>
      </c>
      <c r="K98" s="14">
        <f t="shared" si="11"/>
        <v>2.4E-2</v>
      </c>
      <c r="L98" s="385">
        <f t="shared" si="16"/>
        <v>8.0000000000000002E-3</v>
      </c>
      <c r="M98" s="385">
        <f t="shared" si="17"/>
        <v>8.0000000000000002E-3</v>
      </c>
      <c r="N98" s="385">
        <f t="shared" si="18"/>
        <v>8.0000000000000002E-3</v>
      </c>
      <c r="O98" s="414">
        <f t="shared" si="19"/>
        <v>7.2000000000000008E-2</v>
      </c>
    </row>
    <row r="99" spans="1:15">
      <c r="A99" s="133"/>
      <c r="B99" s="404" t="s">
        <v>83</v>
      </c>
      <c r="C99" s="404">
        <v>0.8</v>
      </c>
      <c r="D99" s="405">
        <v>1</v>
      </c>
      <c r="E99" s="387">
        <v>6</v>
      </c>
      <c r="F99" s="387">
        <v>6</v>
      </c>
      <c r="G99" s="387">
        <v>2</v>
      </c>
      <c r="H99" s="387">
        <v>2</v>
      </c>
      <c r="I99" s="387">
        <v>2</v>
      </c>
      <c r="J99" s="134">
        <f t="shared" si="10"/>
        <v>4.8000000000000004E-3</v>
      </c>
      <c r="K99" s="134">
        <f t="shared" si="11"/>
        <v>6.0000000000000001E-3</v>
      </c>
      <c r="L99" s="386">
        <f t="shared" si="16"/>
        <v>2E-3</v>
      </c>
      <c r="M99" s="386">
        <f t="shared" si="17"/>
        <v>2E-3</v>
      </c>
      <c r="N99" s="386">
        <f t="shared" si="18"/>
        <v>2E-3</v>
      </c>
      <c r="O99" s="416">
        <f t="shared" si="19"/>
        <v>1.6800000000000002E-2</v>
      </c>
    </row>
    <row r="100" spans="1:15" ht="15.75">
      <c r="A100" s="398" t="s">
        <v>56</v>
      </c>
      <c r="B100" s="389" t="s">
        <v>92</v>
      </c>
      <c r="C100" s="389">
        <v>50</v>
      </c>
      <c r="D100" s="390">
        <v>66.7</v>
      </c>
      <c r="E100" s="391">
        <v>6</v>
      </c>
      <c r="F100" s="391">
        <v>6</v>
      </c>
      <c r="G100" s="391">
        <v>2</v>
      </c>
      <c r="H100" s="391">
        <v>2</v>
      </c>
      <c r="I100" s="391">
        <v>2</v>
      </c>
      <c r="J100" s="389">
        <f t="shared" si="10"/>
        <v>0.3</v>
      </c>
      <c r="K100" s="389">
        <f t="shared" si="11"/>
        <v>0.40020000000000006</v>
      </c>
      <c r="L100" s="390">
        <f t="shared" si="16"/>
        <v>0.13340000000000002</v>
      </c>
      <c r="M100" s="390">
        <f t="shared" si="17"/>
        <v>0.13340000000000002</v>
      </c>
      <c r="N100" s="390">
        <f t="shared" si="18"/>
        <v>0.13340000000000002</v>
      </c>
      <c r="O100" s="417">
        <f t="shared" si="19"/>
        <v>1.1004</v>
      </c>
    </row>
    <row r="101" spans="1:15">
      <c r="A101" s="63"/>
      <c r="B101" s="14" t="s">
        <v>87</v>
      </c>
      <c r="C101" s="14">
        <f>35+10</f>
        <v>45</v>
      </c>
      <c r="D101" s="385">
        <f>43.8+12.5</f>
        <v>56.3</v>
      </c>
      <c r="E101" s="152">
        <v>6</v>
      </c>
      <c r="F101" s="152">
        <v>6</v>
      </c>
      <c r="G101" s="152">
        <v>2</v>
      </c>
      <c r="H101" s="152">
        <v>2</v>
      </c>
      <c r="I101" s="152">
        <v>2</v>
      </c>
      <c r="J101" s="14">
        <f t="shared" si="10"/>
        <v>0.27</v>
      </c>
      <c r="K101" s="14">
        <f t="shared" si="11"/>
        <v>0.33779999999999993</v>
      </c>
      <c r="L101" s="385">
        <f t="shared" si="16"/>
        <v>0.11259999999999999</v>
      </c>
      <c r="M101" s="385">
        <f t="shared" si="17"/>
        <v>0.11259999999999999</v>
      </c>
      <c r="N101" s="385">
        <f t="shared" si="18"/>
        <v>0.11259999999999999</v>
      </c>
      <c r="O101" s="414">
        <f t="shared" si="19"/>
        <v>0.9456</v>
      </c>
    </row>
    <row r="102" spans="1:15">
      <c r="A102" s="63"/>
      <c r="B102" s="14" t="s">
        <v>86</v>
      </c>
      <c r="C102" s="14">
        <v>30</v>
      </c>
      <c r="D102" s="385">
        <v>37.5</v>
      </c>
      <c r="E102" s="152">
        <v>6</v>
      </c>
      <c r="F102" s="152">
        <v>6</v>
      </c>
      <c r="G102" s="152">
        <v>2</v>
      </c>
      <c r="H102" s="152">
        <v>2</v>
      </c>
      <c r="I102" s="152">
        <v>2</v>
      </c>
      <c r="J102" s="14">
        <f t="shared" si="10"/>
        <v>0.18</v>
      </c>
      <c r="K102" s="14">
        <f t="shared" si="11"/>
        <v>0.22500000000000001</v>
      </c>
      <c r="L102" s="385">
        <f t="shared" si="16"/>
        <v>7.4999999999999997E-2</v>
      </c>
      <c r="M102" s="385">
        <f t="shared" si="17"/>
        <v>7.4999999999999997E-2</v>
      </c>
      <c r="N102" s="385">
        <f t="shared" si="18"/>
        <v>7.4999999999999997E-2</v>
      </c>
      <c r="O102" s="414">
        <f t="shared" si="19"/>
        <v>0.63</v>
      </c>
    </row>
    <row r="103" spans="1:15">
      <c r="A103" s="63"/>
      <c r="B103" s="14" t="s">
        <v>91</v>
      </c>
      <c r="C103" s="14">
        <v>12</v>
      </c>
      <c r="D103" s="385">
        <f>2.4+11.9</f>
        <v>14.3</v>
      </c>
      <c r="E103" s="152">
        <v>6</v>
      </c>
      <c r="F103" s="152">
        <v>6</v>
      </c>
      <c r="G103" s="152">
        <v>2</v>
      </c>
      <c r="H103" s="152">
        <v>2</v>
      </c>
      <c r="I103" s="152">
        <v>2</v>
      </c>
      <c r="J103" s="14">
        <f t="shared" si="10"/>
        <v>7.1999999999999995E-2</v>
      </c>
      <c r="K103" s="14">
        <f t="shared" si="11"/>
        <v>8.5800000000000015E-2</v>
      </c>
      <c r="L103" s="385">
        <f t="shared" si="16"/>
        <v>2.86E-2</v>
      </c>
      <c r="M103" s="385">
        <f t="shared" si="17"/>
        <v>2.86E-2</v>
      </c>
      <c r="N103" s="385">
        <f t="shared" si="18"/>
        <v>2.86E-2</v>
      </c>
      <c r="O103" s="414">
        <f t="shared" si="19"/>
        <v>0.24360000000000004</v>
      </c>
    </row>
    <row r="104" spans="1:15">
      <c r="A104" s="63"/>
      <c r="B104" s="14" t="s">
        <v>82</v>
      </c>
      <c r="C104" s="14">
        <v>4</v>
      </c>
      <c r="D104" s="385">
        <v>4</v>
      </c>
      <c r="E104" s="152">
        <v>6</v>
      </c>
      <c r="F104" s="152">
        <v>6</v>
      </c>
      <c r="G104" s="152">
        <v>2</v>
      </c>
      <c r="H104" s="152">
        <v>2</v>
      </c>
      <c r="I104" s="152">
        <v>2</v>
      </c>
      <c r="J104" s="14">
        <f t="shared" si="10"/>
        <v>2.4E-2</v>
      </c>
      <c r="K104" s="14">
        <f t="shared" si="11"/>
        <v>2.4E-2</v>
      </c>
      <c r="L104" s="385">
        <f t="shared" si="16"/>
        <v>8.0000000000000002E-3</v>
      </c>
      <c r="M104" s="385">
        <f t="shared" si="17"/>
        <v>8.0000000000000002E-3</v>
      </c>
      <c r="N104" s="385">
        <f t="shared" si="18"/>
        <v>8.0000000000000002E-3</v>
      </c>
      <c r="O104" s="414">
        <f t="shared" si="19"/>
        <v>7.2000000000000008E-2</v>
      </c>
    </row>
    <row r="105" spans="1:15">
      <c r="A105" s="63"/>
      <c r="B105" s="14" t="s">
        <v>119</v>
      </c>
      <c r="C105" s="14">
        <v>2</v>
      </c>
      <c r="D105" s="385">
        <v>2</v>
      </c>
      <c r="E105" s="152">
        <v>6</v>
      </c>
      <c r="F105" s="152">
        <v>6</v>
      </c>
      <c r="G105" s="152">
        <v>2</v>
      </c>
      <c r="H105" s="152">
        <v>2</v>
      </c>
      <c r="I105" s="152">
        <v>2</v>
      </c>
      <c r="J105" s="14">
        <f t="shared" si="10"/>
        <v>1.2E-2</v>
      </c>
      <c r="K105" s="14">
        <f t="shared" si="11"/>
        <v>1.2E-2</v>
      </c>
      <c r="L105" s="385">
        <f t="shared" si="16"/>
        <v>4.0000000000000001E-3</v>
      </c>
      <c r="M105" s="385">
        <f t="shared" si="17"/>
        <v>4.0000000000000001E-3</v>
      </c>
      <c r="N105" s="385">
        <f t="shared" si="18"/>
        <v>4.0000000000000001E-3</v>
      </c>
      <c r="O105" s="414">
        <f t="shared" si="19"/>
        <v>3.6000000000000004E-2</v>
      </c>
    </row>
    <row r="106" spans="1:15">
      <c r="A106" s="63"/>
      <c r="B106" s="14" t="s">
        <v>101</v>
      </c>
      <c r="C106" s="14">
        <v>45</v>
      </c>
      <c r="D106" s="385">
        <v>45</v>
      </c>
      <c r="E106" s="152">
        <v>6</v>
      </c>
      <c r="F106" s="152">
        <v>6</v>
      </c>
      <c r="G106" s="152">
        <v>2</v>
      </c>
      <c r="H106" s="152">
        <v>2</v>
      </c>
      <c r="I106" s="152">
        <v>2</v>
      </c>
      <c r="J106" s="14">
        <f t="shared" si="10"/>
        <v>0.27</v>
      </c>
      <c r="K106" s="14">
        <f t="shared" si="11"/>
        <v>0.27</v>
      </c>
      <c r="L106" s="385">
        <f t="shared" si="16"/>
        <v>0.09</v>
      </c>
      <c r="M106" s="385">
        <f t="shared" si="17"/>
        <v>0.09</v>
      </c>
      <c r="N106" s="385">
        <f t="shared" si="18"/>
        <v>0.09</v>
      </c>
      <c r="O106" s="414">
        <f t="shared" si="19"/>
        <v>0.80999999999999994</v>
      </c>
    </row>
    <row r="107" spans="1:15">
      <c r="A107" s="392"/>
      <c r="B107" s="393" t="s">
        <v>83</v>
      </c>
      <c r="C107" s="393">
        <v>0.8</v>
      </c>
      <c r="D107" s="394">
        <v>1</v>
      </c>
      <c r="E107" s="395">
        <v>6</v>
      </c>
      <c r="F107" s="395">
        <v>6</v>
      </c>
      <c r="G107" s="395">
        <v>2</v>
      </c>
      <c r="H107" s="395">
        <v>2</v>
      </c>
      <c r="I107" s="395">
        <v>2</v>
      </c>
      <c r="J107" s="393">
        <f t="shared" si="10"/>
        <v>4.8000000000000004E-3</v>
      </c>
      <c r="K107" s="393">
        <f t="shared" si="11"/>
        <v>6.0000000000000001E-3</v>
      </c>
      <c r="L107" s="394">
        <f t="shared" si="16"/>
        <v>2E-3</v>
      </c>
      <c r="M107" s="394">
        <f t="shared" si="17"/>
        <v>2E-3</v>
      </c>
      <c r="N107" s="394">
        <f t="shared" si="18"/>
        <v>2E-3</v>
      </c>
      <c r="O107" s="418">
        <f t="shared" si="19"/>
        <v>1.6800000000000002E-2</v>
      </c>
    </row>
    <row r="108" spans="1:15" ht="15.75">
      <c r="A108" s="381" t="s">
        <v>42</v>
      </c>
      <c r="B108" s="382" t="s">
        <v>92</v>
      </c>
      <c r="C108" s="382">
        <v>150</v>
      </c>
      <c r="D108" s="383">
        <v>177.3</v>
      </c>
      <c r="E108" s="384">
        <v>6</v>
      </c>
      <c r="F108" s="384">
        <v>6</v>
      </c>
      <c r="G108" s="384">
        <v>2</v>
      </c>
      <c r="H108" s="384">
        <v>2</v>
      </c>
      <c r="I108" s="384">
        <v>2</v>
      </c>
      <c r="J108" s="382">
        <f t="shared" si="10"/>
        <v>0.9</v>
      </c>
      <c r="K108" s="382">
        <f t="shared" si="11"/>
        <v>1.0638000000000001</v>
      </c>
      <c r="L108" s="383">
        <f t="shared" si="16"/>
        <v>0.35460000000000003</v>
      </c>
      <c r="M108" s="383">
        <f t="shared" si="17"/>
        <v>0.35460000000000003</v>
      </c>
      <c r="N108" s="383">
        <f t="shared" si="18"/>
        <v>0.35460000000000003</v>
      </c>
      <c r="O108" s="413">
        <f t="shared" si="19"/>
        <v>3.0276000000000001</v>
      </c>
    </row>
    <row r="109" spans="1:15">
      <c r="A109" s="63"/>
      <c r="B109" s="424" t="s">
        <v>96</v>
      </c>
      <c r="C109" s="14">
        <v>20</v>
      </c>
      <c r="D109" s="385">
        <v>20</v>
      </c>
      <c r="E109" s="152">
        <v>6</v>
      </c>
      <c r="F109" s="152">
        <v>6</v>
      </c>
      <c r="G109" s="152">
        <v>0</v>
      </c>
      <c r="H109" s="152">
        <v>2</v>
      </c>
      <c r="I109" s="152">
        <v>2</v>
      </c>
      <c r="J109" s="14">
        <f t="shared" si="10"/>
        <v>0.12</v>
      </c>
      <c r="K109" s="14">
        <f t="shared" si="11"/>
        <v>0.12</v>
      </c>
      <c r="L109" s="385">
        <f t="shared" si="16"/>
        <v>0</v>
      </c>
      <c r="M109" s="385">
        <f t="shared" si="17"/>
        <v>0.04</v>
      </c>
      <c r="N109" s="385">
        <f t="shared" si="18"/>
        <v>0.04</v>
      </c>
      <c r="O109" s="414">
        <f t="shared" si="19"/>
        <v>0.31999999999999995</v>
      </c>
    </row>
    <row r="110" spans="1:15">
      <c r="A110" s="63"/>
      <c r="B110" s="14" t="s">
        <v>97</v>
      </c>
      <c r="C110" s="14">
        <v>5</v>
      </c>
      <c r="D110" s="385">
        <v>5</v>
      </c>
      <c r="E110" s="152">
        <v>6</v>
      </c>
      <c r="F110" s="152">
        <v>6</v>
      </c>
      <c r="G110" s="152">
        <v>2</v>
      </c>
      <c r="H110" s="152">
        <v>2</v>
      </c>
      <c r="I110" s="152">
        <v>2</v>
      </c>
      <c r="J110" s="14">
        <f t="shared" si="10"/>
        <v>0.03</v>
      </c>
      <c r="K110" s="14">
        <f t="shared" si="11"/>
        <v>0.03</v>
      </c>
      <c r="L110" s="385">
        <f t="shared" si="16"/>
        <v>0.01</v>
      </c>
      <c r="M110" s="385">
        <f t="shared" si="17"/>
        <v>0.01</v>
      </c>
      <c r="N110" s="385">
        <f t="shared" si="18"/>
        <v>0.01</v>
      </c>
      <c r="O110" s="414">
        <f t="shared" si="19"/>
        <v>8.9999999999999983E-2</v>
      </c>
    </row>
    <row r="111" spans="1:15">
      <c r="A111" s="133"/>
      <c r="B111" s="134" t="s">
        <v>83</v>
      </c>
      <c r="C111" s="134">
        <v>1</v>
      </c>
      <c r="D111" s="386">
        <v>1</v>
      </c>
      <c r="E111" s="387">
        <v>6</v>
      </c>
      <c r="F111" s="387">
        <v>6</v>
      </c>
      <c r="G111" s="387">
        <v>2</v>
      </c>
      <c r="H111" s="387">
        <v>2</v>
      </c>
      <c r="I111" s="387">
        <v>2</v>
      </c>
      <c r="J111" s="134">
        <f t="shared" si="10"/>
        <v>6.0000000000000001E-3</v>
      </c>
      <c r="K111" s="134">
        <f t="shared" si="11"/>
        <v>6.0000000000000001E-3</v>
      </c>
      <c r="L111" s="386">
        <f t="shared" si="16"/>
        <v>2E-3</v>
      </c>
      <c r="M111" s="386">
        <f t="shared" si="17"/>
        <v>2E-3</v>
      </c>
      <c r="N111" s="386">
        <f t="shared" si="18"/>
        <v>2E-3</v>
      </c>
      <c r="O111" s="416">
        <f t="shared" si="19"/>
        <v>1.8000000000000002E-2</v>
      </c>
    </row>
    <row r="112" spans="1:15" ht="15.75">
      <c r="A112" s="398" t="s">
        <v>120</v>
      </c>
      <c r="B112" s="399" t="s">
        <v>86</v>
      </c>
      <c r="C112" s="399">
        <v>200</v>
      </c>
      <c r="D112" s="400">
        <v>212.5</v>
      </c>
      <c r="E112" s="391">
        <v>6</v>
      </c>
      <c r="F112" s="391">
        <v>6</v>
      </c>
      <c r="G112" s="391">
        <v>2</v>
      </c>
      <c r="H112" s="391">
        <v>2</v>
      </c>
      <c r="I112" s="391">
        <v>2</v>
      </c>
      <c r="J112" s="389">
        <f t="shared" si="10"/>
        <v>1.2</v>
      </c>
      <c r="K112" s="389">
        <f t="shared" si="11"/>
        <v>1.2749999999999999</v>
      </c>
      <c r="L112" s="390">
        <f t="shared" si="16"/>
        <v>0.42499999999999999</v>
      </c>
      <c r="M112" s="390">
        <f t="shared" si="17"/>
        <v>0.42499999999999999</v>
      </c>
      <c r="N112" s="390">
        <f t="shared" si="18"/>
        <v>0.42499999999999999</v>
      </c>
      <c r="O112" s="417">
        <f t="shared" si="19"/>
        <v>3.7499999999999991</v>
      </c>
    </row>
    <row r="113" spans="1:15">
      <c r="A113" s="63"/>
      <c r="B113" s="110" t="s">
        <v>91</v>
      </c>
      <c r="C113" s="110">
        <v>10</v>
      </c>
      <c r="D113" s="401">
        <v>11.9</v>
      </c>
      <c r="E113" s="152">
        <v>6</v>
      </c>
      <c r="F113" s="152">
        <v>6</v>
      </c>
      <c r="G113" s="152">
        <v>2</v>
      </c>
      <c r="H113" s="152">
        <v>2</v>
      </c>
      <c r="I113" s="152">
        <v>2</v>
      </c>
      <c r="J113" s="14">
        <f t="shared" si="10"/>
        <v>0.06</v>
      </c>
      <c r="K113" s="14">
        <f t="shared" si="11"/>
        <v>7.1400000000000005E-2</v>
      </c>
      <c r="L113" s="385">
        <f t="shared" si="16"/>
        <v>2.3800000000000002E-2</v>
      </c>
      <c r="M113" s="385">
        <f t="shared" si="17"/>
        <v>2.3800000000000002E-2</v>
      </c>
      <c r="N113" s="385">
        <f t="shared" si="18"/>
        <v>2.3800000000000002E-2</v>
      </c>
      <c r="O113" s="414">
        <f t="shared" si="19"/>
        <v>0.20279999999999998</v>
      </c>
    </row>
    <row r="114" spans="1:15">
      <c r="A114" s="63"/>
      <c r="B114" s="110" t="s">
        <v>87</v>
      </c>
      <c r="C114" s="110">
        <v>15</v>
      </c>
      <c r="D114" s="401">
        <v>18.8</v>
      </c>
      <c r="E114" s="152">
        <v>6</v>
      </c>
      <c r="F114" s="152">
        <v>6</v>
      </c>
      <c r="G114" s="152">
        <v>2</v>
      </c>
      <c r="H114" s="152">
        <v>2</v>
      </c>
      <c r="I114" s="152">
        <v>2</v>
      </c>
      <c r="J114" s="14">
        <f t="shared" si="10"/>
        <v>0.09</v>
      </c>
      <c r="K114" s="14">
        <f t="shared" si="11"/>
        <v>0.11280000000000001</v>
      </c>
      <c r="L114" s="385">
        <f t="shared" si="16"/>
        <v>3.7600000000000001E-2</v>
      </c>
      <c r="M114" s="385">
        <f t="shared" si="17"/>
        <v>3.7600000000000001E-2</v>
      </c>
      <c r="N114" s="385">
        <f t="shared" si="18"/>
        <v>3.7600000000000001E-2</v>
      </c>
      <c r="O114" s="414">
        <f t="shared" si="19"/>
        <v>0.31560000000000005</v>
      </c>
    </row>
    <row r="115" spans="1:15">
      <c r="A115" s="63"/>
      <c r="B115" s="408" t="s">
        <v>119</v>
      </c>
      <c r="C115" s="110">
        <v>3</v>
      </c>
      <c r="D115" s="401">
        <v>3</v>
      </c>
      <c r="E115" s="152">
        <v>6</v>
      </c>
      <c r="F115" s="152">
        <v>6</v>
      </c>
      <c r="G115" s="152">
        <v>0</v>
      </c>
      <c r="H115" s="152">
        <v>2</v>
      </c>
      <c r="I115" s="152">
        <v>2</v>
      </c>
      <c r="J115" s="14">
        <f t="shared" si="10"/>
        <v>1.7999999999999999E-2</v>
      </c>
      <c r="K115" s="14">
        <f t="shared" si="11"/>
        <v>1.7999999999999999E-2</v>
      </c>
      <c r="L115" s="385">
        <f t="shared" si="16"/>
        <v>0</v>
      </c>
      <c r="M115" s="385">
        <f t="shared" si="17"/>
        <v>6.0000000000000001E-3</v>
      </c>
      <c r="N115" s="385">
        <f t="shared" si="18"/>
        <v>6.0000000000000001E-3</v>
      </c>
      <c r="O115" s="414">
        <f t="shared" si="19"/>
        <v>4.7999999999999994E-2</v>
      </c>
    </row>
    <row r="116" spans="1:15">
      <c r="A116" s="63"/>
      <c r="B116" s="110" t="s">
        <v>88</v>
      </c>
      <c r="C116" s="110">
        <v>3</v>
      </c>
      <c r="D116" s="401">
        <v>3</v>
      </c>
      <c r="E116" s="152">
        <v>6</v>
      </c>
      <c r="F116" s="152">
        <v>6</v>
      </c>
      <c r="G116" s="152">
        <v>2</v>
      </c>
      <c r="H116" s="152">
        <v>2</v>
      </c>
      <c r="I116" s="152">
        <v>2</v>
      </c>
      <c r="J116" s="14">
        <f t="shared" si="10"/>
        <v>1.7999999999999999E-2</v>
      </c>
      <c r="K116" s="14">
        <f t="shared" si="11"/>
        <v>1.7999999999999999E-2</v>
      </c>
      <c r="L116" s="385">
        <f t="shared" si="16"/>
        <v>6.0000000000000001E-3</v>
      </c>
      <c r="M116" s="385">
        <f t="shared" si="17"/>
        <v>6.0000000000000001E-3</v>
      </c>
      <c r="N116" s="385">
        <f t="shared" si="18"/>
        <v>6.0000000000000001E-3</v>
      </c>
      <c r="O116" s="414">
        <f t="shared" si="19"/>
        <v>5.3999999999999992E-2</v>
      </c>
    </row>
    <row r="117" spans="1:15">
      <c r="A117" s="63"/>
      <c r="B117" s="110" t="s">
        <v>83</v>
      </c>
      <c r="C117" s="110">
        <v>1</v>
      </c>
      <c r="D117" s="401">
        <v>1</v>
      </c>
      <c r="E117" s="152">
        <v>6</v>
      </c>
      <c r="F117" s="152">
        <v>6</v>
      </c>
      <c r="G117" s="152">
        <v>2</v>
      </c>
      <c r="H117" s="152">
        <v>2</v>
      </c>
      <c r="I117" s="152">
        <v>2</v>
      </c>
      <c r="J117" s="14">
        <f t="shared" si="10"/>
        <v>6.0000000000000001E-3</v>
      </c>
      <c r="K117" s="14">
        <f t="shared" si="11"/>
        <v>6.0000000000000001E-3</v>
      </c>
      <c r="L117" s="385">
        <f t="shared" si="16"/>
        <v>2E-3</v>
      </c>
      <c r="M117" s="385">
        <f t="shared" si="17"/>
        <v>2E-3</v>
      </c>
      <c r="N117" s="385">
        <f t="shared" si="18"/>
        <v>2E-3</v>
      </c>
      <c r="O117" s="414">
        <f t="shared" si="19"/>
        <v>1.8000000000000002E-2</v>
      </c>
    </row>
    <row r="118" spans="1:15">
      <c r="A118" s="63"/>
      <c r="B118" s="110" t="s">
        <v>101</v>
      </c>
      <c r="C118" s="110">
        <v>35</v>
      </c>
      <c r="D118" s="401">
        <v>35</v>
      </c>
      <c r="E118" s="152">
        <v>6</v>
      </c>
      <c r="F118" s="152">
        <v>6</v>
      </c>
      <c r="G118" s="152">
        <v>2</v>
      </c>
      <c r="H118" s="152">
        <v>2</v>
      </c>
      <c r="I118" s="152">
        <v>2</v>
      </c>
      <c r="J118" s="14">
        <f t="shared" si="10"/>
        <v>0.21</v>
      </c>
      <c r="K118" s="14">
        <f t="shared" si="11"/>
        <v>0.21</v>
      </c>
      <c r="L118" s="385">
        <f t="shared" si="16"/>
        <v>7.0000000000000007E-2</v>
      </c>
      <c r="M118" s="385">
        <f t="shared" si="17"/>
        <v>7.0000000000000007E-2</v>
      </c>
      <c r="N118" s="385">
        <f t="shared" si="18"/>
        <v>7.0000000000000007E-2</v>
      </c>
      <c r="O118" s="414">
        <f t="shared" si="19"/>
        <v>0.63000000000000012</v>
      </c>
    </row>
    <row r="119" spans="1:15">
      <c r="A119" s="392"/>
      <c r="B119" s="402" t="s">
        <v>82</v>
      </c>
      <c r="C119" s="402">
        <v>3</v>
      </c>
      <c r="D119" s="403">
        <v>3</v>
      </c>
      <c r="E119" s="395">
        <v>6</v>
      </c>
      <c r="F119" s="395">
        <v>6</v>
      </c>
      <c r="G119" s="395">
        <v>2</v>
      </c>
      <c r="H119" s="395">
        <v>2</v>
      </c>
      <c r="I119" s="395">
        <v>2</v>
      </c>
      <c r="J119" s="393">
        <f t="shared" si="10"/>
        <v>1.7999999999999999E-2</v>
      </c>
      <c r="K119" s="393">
        <f t="shared" si="11"/>
        <v>1.7999999999999999E-2</v>
      </c>
      <c r="L119" s="394">
        <f t="shared" si="16"/>
        <v>6.0000000000000001E-3</v>
      </c>
      <c r="M119" s="394">
        <f t="shared" si="17"/>
        <v>6.0000000000000001E-3</v>
      </c>
      <c r="N119" s="394">
        <f t="shared" si="18"/>
        <v>6.0000000000000001E-3</v>
      </c>
      <c r="O119" s="418">
        <f t="shared" si="19"/>
        <v>5.3999999999999992E-2</v>
      </c>
    </row>
    <row r="120" spans="1:15" ht="15.75">
      <c r="A120" s="381" t="s">
        <v>121</v>
      </c>
      <c r="B120" s="396" t="s">
        <v>122</v>
      </c>
      <c r="C120" s="396">
        <v>90</v>
      </c>
      <c r="D120" s="397">
        <v>90.9</v>
      </c>
      <c r="E120" s="384">
        <v>6</v>
      </c>
      <c r="F120" s="384">
        <v>6</v>
      </c>
      <c r="G120" s="384">
        <v>2</v>
      </c>
      <c r="H120" s="384">
        <v>2</v>
      </c>
      <c r="I120" s="384">
        <v>2</v>
      </c>
      <c r="J120" s="382">
        <f t="shared" si="10"/>
        <v>0.54</v>
      </c>
      <c r="K120" s="382">
        <f t="shared" si="11"/>
        <v>0.54540000000000011</v>
      </c>
      <c r="L120" s="383">
        <f t="shared" si="16"/>
        <v>0.18180000000000002</v>
      </c>
      <c r="M120" s="383">
        <f t="shared" si="17"/>
        <v>0.18180000000000002</v>
      </c>
      <c r="N120" s="383">
        <f t="shared" si="18"/>
        <v>0.18180000000000002</v>
      </c>
      <c r="O120" s="413">
        <f t="shared" si="19"/>
        <v>1.6308</v>
      </c>
    </row>
    <row r="121" spans="1:15">
      <c r="A121" s="63"/>
      <c r="B121" s="408" t="s">
        <v>119</v>
      </c>
      <c r="C121" s="110">
        <v>14</v>
      </c>
      <c r="D121" s="401">
        <v>14</v>
      </c>
      <c r="E121" s="152">
        <v>6</v>
      </c>
      <c r="F121" s="152">
        <v>6</v>
      </c>
      <c r="G121" s="152">
        <v>0</v>
      </c>
      <c r="H121" s="152">
        <v>2</v>
      </c>
      <c r="I121" s="152">
        <v>2</v>
      </c>
      <c r="J121" s="14">
        <f t="shared" si="10"/>
        <v>8.4000000000000005E-2</v>
      </c>
      <c r="K121" s="14">
        <f t="shared" si="11"/>
        <v>8.4000000000000005E-2</v>
      </c>
      <c r="L121" s="385">
        <f t="shared" si="16"/>
        <v>0</v>
      </c>
      <c r="M121" s="385">
        <f t="shared" si="17"/>
        <v>2.8000000000000001E-2</v>
      </c>
      <c r="N121" s="385">
        <f t="shared" si="18"/>
        <v>2.8000000000000001E-2</v>
      </c>
      <c r="O121" s="414">
        <f t="shared" si="19"/>
        <v>0.224</v>
      </c>
    </row>
    <row r="122" spans="1:15">
      <c r="A122" s="63"/>
      <c r="B122" s="420" t="s">
        <v>108</v>
      </c>
      <c r="C122" s="110">
        <v>4</v>
      </c>
      <c r="D122" s="401">
        <v>4</v>
      </c>
      <c r="E122" s="152">
        <v>6</v>
      </c>
      <c r="F122" s="152">
        <v>6</v>
      </c>
      <c r="G122" s="152">
        <v>2</v>
      </c>
      <c r="H122" s="152">
        <v>2</v>
      </c>
      <c r="I122" s="152">
        <v>2</v>
      </c>
      <c r="J122" s="14">
        <f t="shared" si="10"/>
        <v>2.4E-2</v>
      </c>
      <c r="K122" s="14">
        <f t="shared" si="11"/>
        <v>2.4E-2</v>
      </c>
      <c r="L122" s="385">
        <f t="shared" si="16"/>
        <v>8.0000000000000002E-3</v>
      </c>
      <c r="M122" s="385">
        <f t="shared" si="17"/>
        <v>8.0000000000000002E-3</v>
      </c>
      <c r="N122" s="385">
        <f t="shared" si="18"/>
        <v>8.0000000000000002E-3</v>
      </c>
      <c r="O122" s="414">
        <f t="shared" si="19"/>
        <v>7.2000000000000008E-2</v>
      </c>
    </row>
    <row r="123" spans="1:15">
      <c r="A123" s="63"/>
      <c r="B123" s="110" t="s">
        <v>88</v>
      </c>
      <c r="C123" s="110">
        <v>10</v>
      </c>
      <c r="D123" s="401">
        <v>10</v>
      </c>
      <c r="E123" s="152">
        <v>6</v>
      </c>
      <c r="F123" s="152">
        <v>6</v>
      </c>
      <c r="G123" s="152">
        <v>2</v>
      </c>
      <c r="H123" s="152">
        <v>2</v>
      </c>
      <c r="I123" s="152">
        <v>2</v>
      </c>
      <c r="J123" s="14">
        <f t="shared" si="10"/>
        <v>0.06</v>
      </c>
      <c r="K123" s="14">
        <f t="shared" si="11"/>
        <v>0.06</v>
      </c>
      <c r="L123" s="385">
        <f t="shared" si="16"/>
        <v>0.02</v>
      </c>
      <c r="M123" s="385">
        <f t="shared" si="17"/>
        <v>0.02</v>
      </c>
      <c r="N123" s="385">
        <f t="shared" si="18"/>
        <v>0.02</v>
      </c>
      <c r="O123" s="414">
        <f t="shared" si="19"/>
        <v>0.17999999999999997</v>
      </c>
    </row>
    <row r="124" spans="1:15">
      <c r="A124" s="63"/>
      <c r="B124" s="110" t="s">
        <v>83</v>
      </c>
      <c r="C124" s="110">
        <v>0.5</v>
      </c>
      <c r="D124" s="401">
        <v>0.5</v>
      </c>
      <c r="E124" s="152">
        <v>6</v>
      </c>
      <c r="F124" s="152">
        <v>6</v>
      </c>
      <c r="G124" s="152">
        <v>2</v>
      </c>
      <c r="H124" s="152">
        <v>2</v>
      </c>
      <c r="I124" s="152">
        <v>2</v>
      </c>
      <c r="J124" s="14">
        <f t="shared" si="10"/>
        <v>3.0000000000000001E-3</v>
      </c>
      <c r="K124" s="14">
        <f t="shared" si="11"/>
        <v>3.0000000000000001E-3</v>
      </c>
      <c r="L124" s="385">
        <f t="shared" si="16"/>
        <v>1E-3</v>
      </c>
      <c r="M124" s="385">
        <f t="shared" si="17"/>
        <v>1E-3</v>
      </c>
      <c r="N124" s="385">
        <f t="shared" si="18"/>
        <v>1E-3</v>
      </c>
      <c r="O124" s="414">
        <f t="shared" si="19"/>
        <v>9.0000000000000011E-3</v>
      </c>
    </row>
    <row r="125" spans="1:15">
      <c r="A125" s="133"/>
      <c r="B125" s="404" t="s">
        <v>82</v>
      </c>
      <c r="C125" s="404">
        <v>2</v>
      </c>
      <c r="D125" s="405">
        <v>2</v>
      </c>
      <c r="E125" s="387">
        <v>6</v>
      </c>
      <c r="F125" s="387">
        <v>6</v>
      </c>
      <c r="G125" s="387">
        <v>2</v>
      </c>
      <c r="H125" s="387">
        <v>2</v>
      </c>
      <c r="I125" s="387">
        <v>2</v>
      </c>
      <c r="J125" s="134">
        <f t="shared" si="10"/>
        <v>1.2E-2</v>
      </c>
      <c r="K125" s="134">
        <f t="shared" si="11"/>
        <v>1.2E-2</v>
      </c>
      <c r="L125" s="386">
        <f t="shared" si="16"/>
        <v>4.0000000000000001E-3</v>
      </c>
      <c r="M125" s="386">
        <f t="shared" si="17"/>
        <v>4.0000000000000001E-3</v>
      </c>
      <c r="N125" s="386">
        <f t="shared" si="18"/>
        <v>4.0000000000000001E-3</v>
      </c>
      <c r="O125" s="416">
        <f t="shared" si="19"/>
        <v>3.6000000000000004E-2</v>
      </c>
    </row>
    <row r="126" spans="1:15" ht="31.5">
      <c r="A126" s="398" t="s">
        <v>123</v>
      </c>
      <c r="B126" s="399" t="s">
        <v>122</v>
      </c>
      <c r="C126" s="399">
        <v>140</v>
      </c>
      <c r="D126" s="400">
        <v>140</v>
      </c>
      <c r="E126" s="391">
        <v>6</v>
      </c>
      <c r="F126" s="391">
        <v>6</v>
      </c>
      <c r="G126" s="391">
        <v>2</v>
      </c>
      <c r="H126" s="391">
        <v>2</v>
      </c>
      <c r="I126" s="391">
        <v>2</v>
      </c>
      <c r="J126" s="389">
        <f t="shared" si="10"/>
        <v>0.84</v>
      </c>
      <c r="K126" s="389">
        <f t="shared" si="11"/>
        <v>0.84</v>
      </c>
      <c r="L126" s="390">
        <f t="shared" si="16"/>
        <v>0.28000000000000003</v>
      </c>
      <c r="M126" s="390">
        <f t="shared" si="17"/>
        <v>0.28000000000000003</v>
      </c>
      <c r="N126" s="390">
        <f t="shared" si="18"/>
        <v>0.28000000000000003</v>
      </c>
      <c r="O126" s="417">
        <f t="shared" si="19"/>
        <v>2.5200000000000005</v>
      </c>
    </row>
    <row r="127" spans="1:15">
      <c r="A127" s="63"/>
      <c r="B127" s="110" t="s">
        <v>124</v>
      </c>
      <c r="C127" s="110">
        <v>32.9</v>
      </c>
      <c r="D127" s="401">
        <v>32.9</v>
      </c>
      <c r="E127" s="152">
        <v>6</v>
      </c>
      <c r="F127" s="152">
        <v>6</v>
      </c>
      <c r="G127" s="152">
        <v>2</v>
      </c>
      <c r="H127" s="152">
        <v>2</v>
      </c>
      <c r="I127" s="152">
        <v>2</v>
      </c>
      <c r="J127" s="14">
        <f t="shared" si="10"/>
        <v>0.19739999999999996</v>
      </c>
      <c r="K127" s="14">
        <f t="shared" si="11"/>
        <v>0.19739999999999996</v>
      </c>
      <c r="L127" s="385">
        <f t="shared" si="16"/>
        <v>6.5799999999999997E-2</v>
      </c>
      <c r="M127" s="385">
        <f t="shared" si="17"/>
        <v>6.5799999999999997E-2</v>
      </c>
      <c r="N127" s="385">
        <f t="shared" si="18"/>
        <v>6.5799999999999997E-2</v>
      </c>
      <c r="O127" s="414">
        <f t="shared" si="19"/>
        <v>0.59219999999999984</v>
      </c>
    </row>
    <row r="128" spans="1:15">
      <c r="A128" s="63"/>
      <c r="B128" s="408" t="s">
        <v>125</v>
      </c>
      <c r="C128" s="110">
        <v>5</v>
      </c>
      <c r="D128" s="401">
        <v>5</v>
      </c>
      <c r="E128" s="152">
        <v>6</v>
      </c>
      <c r="F128" s="152">
        <v>6</v>
      </c>
      <c r="G128" s="152">
        <v>0</v>
      </c>
      <c r="H128" s="152">
        <v>2</v>
      </c>
      <c r="I128" s="152">
        <v>2</v>
      </c>
      <c r="J128" s="14">
        <f t="shared" si="10"/>
        <v>0.03</v>
      </c>
      <c r="K128" s="14">
        <f t="shared" si="11"/>
        <v>0.03</v>
      </c>
      <c r="L128" s="385">
        <f t="shared" si="16"/>
        <v>0</v>
      </c>
      <c r="M128" s="385">
        <f t="shared" si="17"/>
        <v>0.01</v>
      </c>
      <c r="N128" s="385">
        <f t="shared" si="18"/>
        <v>0.01</v>
      </c>
      <c r="O128" s="414">
        <f t="shared" si="19"/>
        <v>7.9999999999999988E-2</v>
      </c>
    </row>
    <row r="129" spans="1:15">
      <c r="A129" s="63"/>
      <c r="B129" s="110" t="s">
        <v>88</v>
      </c>
      <c r="C129" s="110">
        <v>10</v>
      </c>
      <c r="D129" s="401">
        <v>10</v>
      </c>
      <c r="E129" s="152">
        <v>6</v>
      </c>
      <c r="F129" s="152">
        <v>6</v>
      </c>
      <c r="G129" s="152">
        <v>2</v>
      </c>
      <c r="H129" s="152">
        <v>2</v>
      </c>
      <c r="I129" s="152">
        <v>2</v>
      </c>
      <c r="J129" s="14">
        <f t="shared" si="10"/>
        <v>0.06</v>
      </c>
      <c r="K129" s="14">
        <f t="shared" si="11"/>
        <v>0.06</v>
      </c>
      <c r="L129" s="385">
        <f t="shared" si="16"/>
        <v>0.02</v>
      </c>
      <c r="M129" s="385">
        <f t="shared" si="17"/>
        <v>0.02</v>
      </c>
      <c r="N129" s="385">
        <f t="shared" si="18"/>
        <v>0.02</v>
      </c>
      <c r="O129" s="414">
        <f t="shared" si="19"/>
        <v>0.17999999999999997</v>
      </c>
    </row>
    <row r="130" spans="1:15">
      <c r="A130" s="63"/>
      <c r="B130" s="420" t="s">
        <v>108</v>
      </c>
      <c r="C130" s="110">
        <v>5</v>
      </c>
      <c r="D130" s="401">
        <v>5</v>
      </c>
      <c r="E130" s="152">
        <v>6</v>
      </c>
      <c r="F130" s="152">
        <v>6</v>
      </c>
      <c r="G130" s="152">
        <v>2</v>
      </c>
      <c r="H130" s="152">
        <v>2</v>
      </c>
      <c r="I130" s="152">
        <v>2</v>
      </c>
      <c r="J130" s="14">
        <f t="shared" si="10"/>
        <v>0.03</v>
      </c>
      <c r="K130" s="14">
        <f t="shared" si="11"/>
        <v>0.03</v>
      </c>
      <c r="L130" s="385">
        <f t="shared" si="16"/>
        <v>0.01</v>
      </c>
      <c r="M130" s="385">
        <f t="shared" si="17"/>
        <v>0.01</v>
      </c>
      <c r="N130" s="385">
        <f t="shared" si="18"/>
        <v>0.01</v>
      </c>
      <c r="O130" s="414">
        <f t="shared" si="19"/>
        <v>8.9999999999999983E-2</v>
      </c>
    </row>
    <row r="131" spans="1:15">
      <c r="A131" s="63"/>
      <c r="B131" s="110" t="s">
        <v>83</v>
      </c>
      <c r="C131" s="110">
        <v>1</v>
      </c>
      <c r="D131" s="401">
        <v>1</v>
      </c>
      <c r="E131" s="152">
        <v>6</v>
      </c>
      <c r="F131" s="152">
        <v>6</v>
      </c>
      <c r="G131" s="152">
        <v>2</v>
      </c>
      <c r="H131" s="152">
        <v>2</v>
      </c>
      <c r="I131" s="152">
        <v>2</v>
      </c>
      <c r="J131" s="14">
        <f t="shared" si="10"/>
        <v>6.0000000000000001E-3</v>
      </c>
      <c r="K131" s="14">
        <f t="shared" si="11"/>
        <v>6.0000000000000001E-3</v>
      </c>
      <c r="L131" s="385">
        <f t="shared" si="16"/>
        <v>2E-3</v>
      </c>
      <c r="M131" s="385">
        <f t="shared" si="17"/>
        <v>2E-3</v>
      </c>
      <c r="N131" s="385">
        <f t="shared" si="18"/>
        <v>2E-3</v>
      </c>
      <c r="O131" s="414">
        <f t="shared" si="19"/>
        <v>1.8000000000000002E-2</v>
      </c>
    </row>
    <row r="132" spans="1:15">
      <c r="A132" s="63"/>
      <c r="B132" s="408" t="s">
        <v>94</v>
      </c>
      <c r="C132" s="110">
        <v>2</v>
      </c>
      <c r="D132" s="401">
        <v>2</v>
      </c>
      <c r="E132" s="152">
        <v>6</v>
      </c>
      <c r="F132" s="152">
        <v>6</v>
      </c>
      <c r="G132" s="152">
        <v>1</v>
      </c>
      <c r="H132" s="152">
        <v>2</v>
      </c>
      <c r="I132" s="152">
        <v>2</v>
      </c>
      <c r="J132" s="14">
        <f t="shared" ref="J132:J195" si="20">C132*E132/1000</f>
        <v>1.2E-2</v>
      </c>
      <c r="K132" s="14">
        <f t="shared" ref="K132:K195" si="21">D132*F132/1000</f>
        <v>1.2E-2</v>
      </c>
      <c r="L132" s="385">
        <f t="shared" si="16"/>
        <v>2E-3</v>
      </c>
      <c r="M132" s="385">
        <f t="shared" si="17"/>
        <v>4.0000000000000001E-3</v>
      </c>
      <c r="N132" s="385">
        <f t="shared" si="18"/>
        <v>4.0000000000000001E-3</v>
      </c>
      <c r="O132" s="414">
        <f t="shared" si="19"/>
        <v>3.4000000000000002E-2</v>
      </c>
    </row>
    <row r="133" spans="1:15">
      <c r="A133" s="63"/>
      <c r="B133" s="110" t="s">
        <v>101</v>
      </c>
      <c r="C133" s="110">
        <v>10</v>
      </c>
      <c r="D133" s="401">
        <v>10</v>
      </c>
      <c r="E133" s="152">
        <v>6</v>
      </c>
      <c r="F133" s="152">
        <v>6</v>
      </c>
      <c r="G133" s="152">
        <v>2</v>
      </c>
      <c r="H133" s="152">
        <v>2</v>
      </c>
      <c r="I133" s="152">
        <v>2</v>
      </c>
      <c r="J133" s="14">
        <f t="shared" si="20"/>
        <v>0.06</v>
      </c>
      <c r="K133" s="14">
        <f t="shared" si="21"/>
        <v>0.06</v>
      </c>
      <c r="L133" s="385">
        <f t="shared" si="16"/>
        <v>0.02</v>
      </c>
      <c r="M133" s="385">
        <f t="shared" si="17"/>
        <v>0.02</v>
      </c>
      <c r="N133" s="385">
        <f t="shared" si="18"/>
        <v>0.02</v>
      </c>
      <c r="O133" s="414">
        <f t="shared" si="19"/>
        <v>0.17999999999999997</v>
      </c>
    </row>
    <row r="134" spans="1:15">
      <c r="A134" s="63"/>
      <c r="B134" s="110" t="s">
        <v>82</v>
      </c>
      <c r="C134" s="110">
        <v>2</v>
      </c>
      <c r="D134" s="401">
        <v>2</v>
      </c>
      <c r="E134" s="152">
        <v>6</v>
      </c>
      <c r="F134" s="152">
        <v>6</v>
      </c>
      <c r="G134" s="152">
        <v>2</v>
      </c>
      <c r="H134" s="152">
        <v>2</v>
      </c>
      <c r="I134" s="152">
        <v>2</v>
      </c>
      <c r="J134" s="14">
        <f t="shared" si="20"/>
        <v>1.2E-2</v>
      </c>
      <c r="K134" s="14">
        <f t="shared" si="21"/>
        <v>1.2E-2</v>
      </c>
      <c r="L134" s="385">
        <f t="shared" si="16"/>
        <v>4.0000000000000001E-3</v>
      </c>
      <c r="M134" s="385">
        <f t="shared" si="17"/>
        <v>4.0000000000000001E-3</v>
      </c>
      <c r="N134" s="385">
        <f t="shared" si="18"/>
        <v>4.0000000000000001E-3</v>
      </c>
      <c r="O134" s="414">
        <f t="shared" si="19"/>
        <v>3.6000000000000004E-2</v>
      </c>
    </row>
    <row r="135" spans="1:15">
      <c r="A135" s="63"/>
      <c r="B135" s="110" t="s">
        <v>126</v>
      </c>
      <c r="C135" s="110">
        <v>2</v>
      </c>
      <c r="D135" s="401">
        <v>2</v>
      </c>
      <c r="E135" s="152">
        <v>6</v>
      </c>
      <c r="F135" s="152">
        <v>6</v>
      </c>
      <c r="G135" s="152">
        <v>2</v>
      </c>
      <c r="H135" s="152">
        <v>2</v>
      </c>
      <c r="I135" s="152">
        <v>2</v>
      </c>
      <c r="J135" s="14">
        <f t="shared" si="20"/>
        <v>1.2E-2</v>
      </c>
      <c r="K135" s="14">
        <f t="shared" si="21"/>
        <v>1.2E-2</v>
      </c>
      <c r="L135" s="385">
        <f t="shared" si="16"/>
        <v>4.0000000000000001E-3</v>
      </c>
      <c r="M135" s="385">
        <f t="shared" si="17"/>
        <v>4.0000000000000001E-3</v>
      </c>
      <c r="N135" s="385">
        <f t="shared" si="18"/>
        <v>4.0000000000000001E-3</v>
      </c>
      <c r="O135" s="414">
        <f t="shared" si="19"/>
        <v>3.6000000000000004E-2</v>
      </c>
    </row>
    <row r="136" spans="1:15">
      <c r="A136" s="63"/>
      <c r="B136" s="110" t="s">
        <v>97</v>
      </c>
      <c r="C136" s="110">
        <v>5</v>
      </c>
      <c r="D136" s="401">
        <v>5</v>
      </c>
      <c r="E136" s="152">
        <v>6</v>
      </c>
      <c r="F136" s="152">
        <v>6</v>
      </c>
      <c r="G136" s="152">
        <v>2</v>
      </c>
      <c r="H136" s="152">
        <v>2</v>
      </c>
      <c r="I136" s="152">
        <v>2</v>
      </c>
      <c r="J136" s="14">
        <f t="shared" si="20"/>
        <v>0.03</v>
      </c>
      <c r="K136" s="14">
        <f t="shared" si="21"/>
        <v>0.03</v>
      </c>
      <c r="L136" s="385">
        <f t="shared" si="16"/>
        <v>0.01</v>
      </c>
      <c r="M136" s="385">
        <f t="shared" si="17"/>
        <v>0.01</v>
      </c>
      <c r="N136" s="385">
        <f t="shared" si="18"/>
        <v>0.01</v>
      </c>
      <c r="O136" s="414">
        <f t="shared" si="19"/>
        <v>8.9999999999999983E-2</v>
      </c>
    </row>
    <row r="137" spans="1:15">
      <c r="A137" s="392"/>
      <c r="B137" s="402" t="s">
        <v>127</v>
      </c>
      <c r="C137" s="402">
        <v>20</v>
      </c>
      <c r="D137" s="403">
        <v>20</v>
      </c>
      <c r="E137" s="395">
        <v>6</v>
      </c>
      <c r="F137" s="395">
        <v>6</v>
      </c>
      <c r="G137" s="395">
        <v>2</v>
      </c>
      <c r="H137" s="395">
        <v>2</v>
      </c>
      <c r="I137" s="395">
        <v>2</v>
      </c>
      <c r="J137" s="393">
        <f t="shared" si="20"/>
        <v>0.12</v>
      </c>
      <c r="K137" s="393">
        <f t="shared" si="21"/>
        <v>0.12</v>
      </c>
      <c r="L137" s="394">
        <f t="shared" si="16"/>
        <v>0.04</v>
      </c>
      <c r="M137" s="394">
        <f t="shared" si="17"/>
        <v>0.04</v>
      </c>
      <c r="N137" s="394">
        <f t="shared" si="18"/>
        <v>0.04</v>
      </c>
      <c r="O137" s="418">
        <f t="shared" si="19"/>
        <v>0.35999999999999993</v>
      </c>
    </row>
    <row r="138" spans="1:15" s="375" customFormat="1">
      <c r="A138" s="825" t="s">
        <v>128</v>
      </c>
      <c r="B138" s="826"/>
      <c r="C138" s="826"/>
      <c r="D138" s="826"/>
      <c r="E138" s="826"/>
      <c r="F138" s="826"/>
      <c r="G138" s="826"/>
      <c r="H138" s="826"/>
      <c r="I138" s="826"/>
      <c r="J138" s="826"/>
      <c r="K138" s="826"/>
      <c r="L138" s="826"/>
      <c r="M138" s="826"/>
      <c r="N138" s="826"/>
      <c r="O138" s="827"/>
    </row>
    <row r="139" spans="1:15" ht="15.75">
      <c r="A139" s="398" t="s">
        <v>129</v>
      </c>
      <c r="B139" s="389" t="s">
        <v>107</v>
      </c>
      <c r="C139" s="389">
        <v>67.900000000000006</v>
      </c>
      <c r="D139" s="390">
        <v>67.900000000000006</v>
      </c>
      <c r="E139" s="391">
        <v>6</v>
      </c>
      <c r="F139" s="391">
        <v>6</v>
      </c>
      <c r="G139" s="391">
        <v>2</v>
      </c>
      <c r="H139" s="391">
        <v>2</v>
      </c>
      <c r="I139" s="391">
        <v>2</v>
      </c>
      <c r="J139" s="389">
        <f t="shared" si="20"/>
        <v>0.40740000000000004</v>
      </c>
      <c r="K139" s="389">
        <f t="shared" si="21"/>
        <v>0.40740000000000004</v>
      </c>
      <c r="L139" s="390">
        <f t="shared" ref="L139:L169" si="22">D139*G139/1000</f>
        <v>0.1358</v>
      </c>
      <c r="M139" s="390">
        <f t="shared" ref="M139:M169" si="23">D139*H139/1000</f>
        <v>0.1358</v>
      </c>
      <c r="N139" s="390">
        <f t="shared" ref="N139:N169" si="24">D139*I139/1000</f>
        <v>0.1358</v>
      </c>
      <c r="O139" s="417">
        <f t="shared" ref="O139:O169" si="25">J139+K139+L139+M139+N139</f>
        <v>1.2222</v>
      </c>
    </row>
    <row r="140" spans="1:15">
      <c r="A140" s="63"/>
      <c r="B140" s="14" t="s">
        <v>130</v>
      </c>
      <c r="C140" s="14">
        <v>9</v>
      </c>
      <c r="D140" s="385">
        <v>9</v>
      </c>
      <c r="E140" s="152">
        <v>6</v>
      </c>
      <c r="F140" s="152">
        <v>6</v>
      </c>
      <c r="G140" s="152">
        <v>2</v>
      </c>
      <c r="H140" s="152">
        <v>2</v>
      </c>
      <c r="I140" s="152">
        <v>2</v>
      </c>
      <c r="J140" s="14">
        <f t="shared" si="20"/>
        <v>5.3999999999999999E-2</v>
      </c>
      <c r="K140" s="14">
        <f t="shared" si="21"/>
        <v>5.3999999999999999E-2</v>
      </c>
      <c r="L140" s="385">
        <f t="shared" si="22"/>
        <v>1.7999999999999999E-2</v>
      </c>
      <c r="M140" s="385">
        <f t="shared" si="23"/>
        <v>1.7999999999999999E-2</v>
      </c>
      <c r="N140" s="385">
        <f t="shared" si="24"/>
        <v>1.7999999999999999E-2</v>
      </c>
      <c r="O140" s="414">
        <f t="shared" si="25"/>
        <v>0.16199999999999998</v>
      </c>
    </row>
    <row r="141" spans="1:15">
      <c r="A141" s="63"/>
      <c r="B141" s="14" t="s">
        <v>96</v>
      </c>
      <c r="C141" s="14">
        <f>14+30</f>
        <v>44</v>
      </c>
      <c r="D141" s="385">
        <f>14+30</f>
        <v>44</v>
      </c>
      <c r="E141" s="152">
        <v>6</v>
      </c>
      <c r="F141" s="152">
        <v>6</v>
      </c>
      <c r="G141" s="152">
        <v>2</v>
      </c>
      <c r="H141" s="152">
        <v>2</v>
      </c>
      <c r="I141" s="152">
        <v>2</v>
      </c>
      <c r="J141" s="14">
        <f t="shared" si="20"/>
        <v>0.26400000000000001</v>
      </c>
      <c r="K141" s="14">
        <f t="shared" si="21"/>
        <v>0.26400000000000001</v>
      </c>
      <c r="L141" s="385">
        <f t="shared" si="22"/>
        <v>8.7999999999999995E-2</v>
      </c>
      <c r="M141" s="385">
        <f t="shared" si="23"/>
        <v>8.7999999999999995E-2</v>
      </c>
      <c r="N141" s="385">
        <f t="shared" si="24"/>
        <v>8.7999999999999995E-2</v>
      </c>
      <c r="O141" s="414">
        <f t="shared" si="25"/>
        <v>0.79199999999999993</v>
      </c>
    </row>
    <row r="142" spans="1:15">
      <c r="A142" s="63"/>
      <c r="B142" s="14" t="s">
        <v>97</v>
      </c>
      <c r="C142" s="14">
        <v>5</v>
      </c>
      <c r="D142" s="385">
        <v>5</v>
      </c>
      <c r="E142" s="152">
        <v>6</v>
      </c>
      <c r="F142" s="152">
        <v>6</v>
      </c>
      <c r="G142" s="152">
        <v>2</v>
      </c>
      <c r="H142" s="152">
        <v>2</v>
      </c>
      <c r="I142" s="152">
        <v>2</v>
      </c>
      <c r="J142" s="14">
        <f t="shared" si="20"/>
        <v>0.03</v>
      </c>
      <c r="K142" s="14">
        <f t="shared" si="21"/>
        <v>0.03</v>
      </c>
      <c r="L142" s="385">
        <f t="shared" si="22"/>
        <v>0.01</v>
      </c>
      <c r="M142" s="385">
        <f t="shared" si="23"/>
        <v>0.01</v>
      </c>
      <c r="N142" s="385">
        <f t="shared" si="24"/>
        <v>0.01</v>
      </c>
      <c r="O142" s="414">
        <f t="shared" si="25"/>
        <v>8.9999999999999983E-2</v>
      </c>
    </row>
    <row r="143" spans="1:15">
      <c r="A143" s="63"/>
      <c r="B143" s="14" t="s">
        <v>91</v>
      </c>
      <c r="C143" s="14">
        <v>28.6</v>
      </c>
      <c r="D143" s="385">
        <v>28.6</v>
      </c>
      <c r="E143" s="152">
        <v>6</v>
      </c>
      <c r="F143" s="152">
        <v>6</v>
      </c>
      <c r="G143" s="152">
        <v>2</v>
      </c>
      <c r="H143" s="152">
        <v>2</v>
      </c>
      <c r="I143" s="152">
        <v>2</v>
      </c>
      <c r="J143" s="14">
        <f t="shared" si="20"/>
        <v>0.17160000000000003</v>
      </c>
      <c r="K143" s="14">
        <f t="shared" si="21"/>
        <v>0.17160000000000003</v>
      </c>
      <c r="L143" s="385">
        <f t="shared" si="22"/>
        <v>5.7200000000000001E-2</v>
      </c>
      <c r="M143" s="385">
        <f t="shared" si="23"/>
        <v>5.7200000000000001E-2</v>
      </c>
      <c r="N143" s="385">
        <f t="shared" si="24"/>
        <v>5.7200000000000001E-2</v>
      </c>
      <c r="O143" s="414">
        <f t="shared" si="25"/>
        <v>0.51480000000000015</v>
      </c>
    </row>
    <row r="144" spans="1:15">
      <c r="A144" s="63"/>
      <c r="B144" s="14" t="s">
        <v>83</v>
      </c>
      <c r="C144" s="14">
        <v>0.2</v>
      </c>
      <c r="D144" s="385">
        <v>0.2</v>
      </c>
      <c r="E144" s="152">
        <v>6</v>
      </c>
      <c r="F144" s="152">
        <v>6</v>
      </c>
      <c r="G144" s="152">
        <v>2</v>
      </c>
      <c r="H144" s="152">
        <v>2</v>
      </c>
      <c r="I144" s="152">
        <v>2</v>
      </c>
      <c r="J144" s="14">
        <f t="shared" si="20"/>
        <v>1.2000000000000001E-3</v>
      </c>
      <c r="K144" s="14">
        <f t="shared" si="21"/>
        <v>1.2000000000000001E-3</v>
      </c>
      <c r="L144" s="385">
        <f t="shared" si="22"/>
        <v>4.0000000000000002E-4</v>
      </c>
      <c r="M144" s="385">
        <f t="shared" si="23"/>
        <v>4.0000000000000002E-4</v>
      </c>
      <c r="N144" s="385">
        <f t="shared" si="24"/>
        <v>4.0000000000000002E-4</v>
      </c>
      <c r="O144" s="414">
        <f t="shared" si="25"/>
        <v>3.6000000000000008E-3</v>
      </c>
    </row>
    <row r="145" spans="1:15">
      <c r="A145" s="392"/>
      <c r="B145" s="425" t="s">
        <v>119</v>
      </c>
      <c r="C145" s="393">
        <v>3</v>
      </c>
      <c r="D145" s="394">
        <v>3</v>
      </c>
      <c r="E145" s="395">
        <v>6</v>
      </c>
      <c r="F145" s="395">
        <v>6</v>
      </c>
      <c r="G145" s="395">
        <v>0</v>
      </c>
      <c r="H145" s="395">
        <v>2</v>
      </c>
      <c r="I145" s="395">
        <v>2</v>
      </c>
      <c r="J145" s="393">
        <f t="shared" si="20"/>
        <v>1.7999999999999999E-2</v>
      </c>
      <c r="K145" s="393">
        <f t="shared" si="21"/>
        <v>1.7999999999999999E-2</v>
      </c>
      <c r="L145" s="394">
        <f t="shared" si="22"/>
        <v>0</v>
      </c>
      <c r="M145" s="394">
        <f t="shared" si="23"/>
        <v>6.0000000000000001E-3</v>
      </c>
      <c r="N145" s="394">
        <f t="shared" si="24"/>
        <v>6.0000000000000001E-3</v>
      </c>
      <c r="O145" s="418">
        <f t="shared" si="25"/>
        <v>4.7999999999999994E-2</v>
      </c>
    </row>
    <row r="146" spans="1:15" ht="15.75">
      <c r="A146" s="381" t="s">
        <v>131</v>
      </c>
      <c r="B146" s="382" t="s">
        <v>107</v>
      </c>
      <c r="C146" s="382">
        <v>108.7</v>
      </c>
      <c r="D146" s="383">
        <v>108.7</v>
      </c>
      <c r="E146" s="384">
        <v>6</v>
      </c>
      <c r="F146" s="384">
        <v>6</v>
      </c>
      <c r="G146" s="384">
        <v>2</v>
      </c>
      <c r="H146" s="384">
        <v>2</v>
      </c>
      <c r="I146" s="384">
        <v>2</v>
      </c>
      <c r="J146" s="382">
        <f t="shared" si="20"/>
        <v>0.6522</v>
      </c>
      <c r="K146" s="382">
        <f t="shared" si="21"/>
        <v>0.6522</v>
      </c>
      <c r="L146" s="383">
        <f t="shared" si="22"/>
        <v>0.21740000000000001</v>
      </c>
      <c r="M146" s="383">
        <f t="shared" si="23"/>
        <v>0.21740000000000001</v>
      </c>
      <c r="N146" s="383">
        <f t="shared" si="24"/>
        <v>0.21740000000000001</v>
      </c>
      <c r="O146" s="413">
        <f t="shared" si="25"/>
        <v>1.9566000000000001</v>
      </c>
    </row>
    <row r="147" spans="1:15">
      <c r="A147" s="63"/>
      <c r="B147" s="14" t="s">
        <v>97</v>
      </c>
      <c r="C147" s="14">
        <v>5</v>
      </c>
      <c r="D147" s="385">
        <v>5</v>
      </c>
      <c r="E147" s="152">
        <v>6</v>
      </c>
      <c r="F147" s="152">
        <v>6</v>
      </c>
      <c r="G147" s="152">
        <v>2</v>
      </c>
      <c r="H147" s="152">
        <v>2</v>
      </c>
      <c r="I147" s="152">
        <v>2</v>
      </c>
      <c r="J147" s="14">
        <f t="shared" si="20"/>
        <v>0.03</v>
      </c>
      <c r="K147" s="14">
        <f t="shared" si="21"/>
        <v>0.03</v>
      </c>
      <c r="L147" s="385">
        <f t="shared" si="22"/>
        <v>0.01</v>
      </c>
      <c r="M147" s="385">
        <f t="shared" si="23"/>
        <v>0.01</v>
      </c>
      <c r="N147" s="385">
        <f t="shared" si="24"/>
        <v>0.01</v>
      </c>
      <c r="O147" s="414">
        <f t="shared" si="25"/>
        <v>8.9999999999999983E-2</v>
      </c>
    </row>
    <row r="148" spans="1:15">
      <c r="A148" s="63"/>
      <c r="B148" s="14" t="s">
        <v>91</v>
      </c>
      <c r="C148" s="14">
        <v>17.899999999999999</v>
      </c>
      <c r="D148" s="385">
        <v>17.899999999999999</v>
      </c>
      <c r="E148" s="152">
        <v>6</v>
      </c>
      <c r="F148" s="152">
        <v>6</v>
      </c>
      <c r="G148" s="152">
        <v>2</v>
      </c>
      <c r="H148" s="152">
        <v>2</v>
      </c>
      <c r="I148" s="152">
        <v>2</v>
      </c>
      <c r="J148" s="14">
        <f t="shared" si="20"/>
        <v>0.1074</v>
      </c>
      <c r="K148" s="14">
        <f t="shared" si="21"/>
        <v>0.1074</v>
      </c>
      <c r="L148" s="385">
        <f t="shared" si="22"/>
        <v>3.5799999999999998E-2</v>
      </c>
      <c r="M148" s="385">
        <f t="shared" si="23"/>
        <v>3.5799999999999998E-2</v>
      </c>
      <c r="N148" s="385">
        <f t="shared" si="24"/>
        <v>3.5799999999999998E-2</v>
      </c>
      <c r="O148" s="414">
        <f t="shared" si="25"/>
        <v>0.32219999999999999</v>
      </c>
    </row>
    <row r="149" spans="1:15">
      <c r="A149" s="63"/>
      <c r="B149" s="424" t="s">
        <v>119</v>
      </c>
      <c r="C149" s="14">
        <v>5</v>
      </c>
      <c r="D149" s="385">
        <v>5</v>
      </c>
      <c r="E149" s="152">
        <v>6</v>
      </c>
      <c r="F149" s="152">
        <v>6</v>
      </c>
      <c r="G149" s="152">
        <v>0</v>
      </c>
      <c r="H149" s="152">
        <v>2</v>
      </c>
      <c r="I149" s="152">
        <v>2</v>
      </c>
      <c r="J149" s="14">
        <f t="shared" si="20"/>
        <v>0.03</v>
      </c>
      <c r="K149" s="14">
        <f t="shared" si="21"/>
        <v>0.03</v>
      </c>
      <c r="L149" s="385">
        <f t="shared" si="22"/>
        <v>0</v>
      </c>
      <c r="M149" s="385">
        <f t="shared" si="23"/>
        <v>0.01</v>
      </c>
      <c r="N149" s="385">
        <f t="shared" si="24"/>
        <v>0.01</v>
      </c>
      <c r="O149" s="414">
        <f t="shared" si="25"/>
        <v>7.9999999999999988E-2</v>
      </c>
    </row>
    <row r="150" spans="1:15">
      <c r="A150" s="133"/>
      <c r="B150" s="134" t="s">
        <v>83</v>
      </c>
      <c r="C150" s="134">
        <v>1</v>
      </c>
      <c r="D150" s="386">
        <v>1</v>
      </c>
      <c r="E150" s="387">
        <v>6</v>
      </c>
      <c r="F150" s="387">
        <v>6</v>
      </c>
      <c r="G150" s="387">
        <v>2</v>
      </c>
      <c r="H150" s="387">
        <v>2</v>
      </c>
      <c r="I150" s="387">
        <v>2</v>
      </c>
      <c r="J150" s="134">
        <f t="shared" si="20"/>
        <v>6.0000000000000001E-3</v>
      </c>
      <c r="K150" s="134">
        <f t="shared" si="21"/>
        <v>6.0000000000000001E-3</v>
      </c>
      <c r="L150" s="386">
        <f t="shared" si="22"/>
        <v>2E-3</v>
      </c>
      <c r="M150" s="386">
        <f t="shared" si="23"/>
        <v>2E-3</v>
      </c>
      <c r="N150" s="386">
        <f t="shared" si="24"/>
        <v>2E-3</v>
      </c>
      <c r="O150" s="416">
        <f t="shared" si="25"/>
        <v>1.8000000000000002E-2</v>
      </c>
    </row>
    <row r="151" spans="1:15" ht="15.75">
      <c r="A151" s="398" t="s">
        <v>55</v>
      </c>
      <c r="B151" s="399" t="s">
        <v>107</v>
      </c>
      <c r="C151" s="399">
        <v>101.9</v>
      </c>
      <c r="D151" s="400">
        <v>101.9</v>
      </c>
      <c r="E151" s="391">
        <v>6</v>
      </c>
      <c r="F151" s="391">
        <v>6</v>
      </c>
      <c r="G151" s="391">
        <v>2</v>
      </c>
      <c r="H151" s="391">
        <v>2</v>
      </c>
      <c r="I151" s="391">
        <v>2</v>
      </c>
      <c r="J151" s="389">
        <f t="shared" si="20"/>
        <v>0.61140000000000005</v>
      </c>
      <c r="K151" s="389">
        <f t="shared" si="21"/>
        <v>0.61140000000000005</v>
      </c>
      <c r="L151" s="390">
        <f t="shared" si="22"/>
        <v>0.20380000000000001</v>
      </c>
      <c r="M151" s="390">
        <f t="shared" si="23"/>
        <v>0.20380000000000001</v>
      </c>
      <c r="N151" s="390">
        <f t="shared" si="24"/>
        <v>0.20380000000000001</v>
      </c>
      <c r="O151" s="417">
        <f t="shared" si="25"/>
        <v>1.8342000000000001</v>
      </c>
    </row>
    <row r="152" spans="1:15">
      <c r="A152" s="14"/>
      <c r="B152" s="110" t="s">
        <v>130</v>
      </c>
      <c r="C152" s="110">
        <v>15</v>
      </c>
      <c r="D152" s="401">
        <v>15</v>
      </c>
      <c r="E152" s="152">
        <v>6</v>
      </c>
      <c r="F152" s="152">
        <v>6</v>
      </c>
      <c r="G152" s="152">
        <v>2</v>
      </c>
      <c r="H152" s="152">
        <v>2</v>
      </c>
      <c r="I152" s="152">
        <v>2</v>
      </c>
      <c r="J152" s="14">
        <f t="shared" si="20"/>
        <v>0.09</v>
      </c>
      <c r="K152" s="14">
        <f t="shared" si="21"/>
        <v>0.09</v>
      </c>
      <c r="L152" s="385">
        <f t="shared" si="22"/>
        <v>0.03</v>
      </c>
      <c r="M152" s="385">
        <f t="shared" si="23"/>
        <v>0.03</v>
      </c>
      <c r="N152" s="385">
        <f t="shared" si="24"/>
        <v>0.03</v>
      </c>
      <c r="O152" s="414">
        <f t="shared" si="25"/>
        <v>0.27</v>
      </c>
    </row>
    <row r="153" spans="1:15">
      <c r="A153" s="14"/>
      <c r="B153" s="110" t="s">
        <v>83</v>
      </c>
      <c r="C153" s="110">
        <v>1</v>
      </c>
      <c r="D153" s="401">
        <v>1</v>
      </c>
      <c r="E153" s="152">
        <v>6</v>
      </c>
      <c r="F153" s="152">
        <v>6</v>
      </c>
      <c r="G153" s="152">
        <v>2</v>
      </c>
      <c r="H153" s="152">
        <v>2</v>
      </c>
      <c r="I153" s="152">
        <v>2</v>
      </c>
      <c r="J153" s="14">
        <f t="shared" si="20"/>
        <v>6.0000000000000001E-3</v>
      </c>
      <c r="K153" s="14">
        <f t="shared" si="21"/>
        <v>6.0000000000000001E-3</v>
      </c>
      <c r="L153" s="385">
        <f t="shared" si="22"/>
        <v>2E-3</v>
      </c>
      <c r="M153" s="385">
        <f t="shared" si="23"/>
        <v>2E-3</v>
      </c>
      <c r="N153" s="385">
        <f t="shared" si="24"/>
        <v>2E-3</v>
      </c>
      <c r="O153" s="414">
        <f t="shared" si="25"/>
        <v>1.8000000000000002E-2</v>
      </c>
    </row>
    <row r="154" spans="1:15">
      <c r="A154" s="14"/>
      <c r="B154" s="110" t="s">
        <v>97</v>
      </c>
      <c r="C154" s="110">
        <v>8</v>
      </c>
      <c r="D154" s="401">
        <v>8</v>
      </c>
      <c r="E154" s="152">
        <v>6</v>
      </c>
      <c r="F154" s="152">
        <v>6</v>
      </c>
      <c r="G154" s="152">
        <v>2</v>
      </c>
      <c r="H154" s="152">
        <v>2</v>
      </c>
      <c r="I154" s="152">
        <v>2</v>
      </c>
      <c r="J154" s="14">
        <f t="shared" si="20"/>
        <v>4.8000000000000001E-2</v>
      </c>
      <c r="K154" s="14">
        <f t="shared" si="21"/>
        <v>4.8000000000000001E-2</v>
      </c>
      <c r="L154" s="385">
        <f t="shared" si="22"/>
        <v>1.6E-2</v>
      </c>
      <c r="M154" s="385">
        <f t="shared" si="23"/>
        <v>1.6E-2</v>
      </c>
      <c r="N154" s="385">
        <f t="shared" si="24"/>
        <v>1.6E-2</v>
      </c>
      <c r="O154" s="414">
        <f t="shared" si="25"/>
        <v>0.14400000000000002</v>
      </c>
    </row>
    <row r="155" spans="1:15">
      <c r="A155" s="14"/>
      <c r="B155" s="110" t="s">
        <v>91</v>
      </c>
      <c r="C155" s="110">
        <v>16</v>
      </c>
      <c r="D155" s="401">
        <v>16</v>
      </c>
      <c r="E155" s="152">
        <v>6</v>
      </c>
      <c r="F155" s="152">
        <v>6</v>
      </c>
      <c r="G155" s="152">
        <v>2</v>
      </c>
      <c r="H155" s="152">
        <v>2</v>
      </c>
      <c r="I155" s="152">
        <v>2</v>
      </c>
      <c r="J155" s="14">
        <f t="shared" si="20"/>
        <v>9.6000000000000002E-2</v>
      </c>
      <c r="K155" s="14">
        <f t="shared" si="21"/>
        <v>9.6000000000000002E-2</v>
      </c>
      <c r="L155" s="385">
        <f t="shared" si="22"/>
        <v>3.2000000000000001E-2</v>
      </c>
      <c r="M155" s="385">
        <f t="shared" si="23"/>
        <v>3.2000000000000001E-2</v>
      </c>
      <c r="N155" s="385">
        <f t="shared" si="24"/>
        <v>3.2000000000000001E-2</v>
      </c>
      <c r="O155" s="414">
        <f t="shared" si="25"/>
        <v>0.28800000000000003</v>
      </c>
    </row>
    <row r="156" spans="1:15">
      <c r="A156" s="393"/>
      <c r="B156" s="402" t="s">
        <v>108</v>
      </c>
      <c r="C156" s="393">
        <v>10</v>
      </c>
      <c r="D156" s="394">
        <v>10</v>
      </c>
      <c r="E156" s="395">
        <v>6</v>
      </c>
      <c r="F156" s="395">
        <v>6</v>
      </c>
      <c r="G156" s="395">
        <v>2</v>
      </c>
      <c r="H156" s="395">
        <v>2</v>
      </c>
      <c r="I156" s="395">
        <v>2</v>
      </c>
      <c r="J156" s="393">
        <f t="shared" si="20"/>
        <v>0.06</v>
      </c>
      <c r="K156" s="393">
        <f t="shared" si="21"/>
        <v>0.06</v>
      </c>
      <c r="L156" s="394">
        <f t="shared" si="22"/>
        <v>0.02</v>
      </c>
      <c r="M156" s="394">
        <f t="shared" si="23"/>
        <v>0.02</v>
      </c>
      <c r="N156" s="394">
        <f t="shared" si="24"/>
        <v>0.02</v>
      </c>
      <c r="O156" s="418">
        <f t="shared" si="25"/>
        <v>0.17999999999999997</v>
      </c>
    </row>
    <row r="157" spans="1:15" ht="15.75">
      <c r="A157" s="381" t="s">
        <v>132</v>
      </c>
      <c r="B157" s="382" t="s">
        <v>112</v>
      </c>
      <c r="C157" s="382">
        <v>100</v>
      </c>
      <c r="D157" s="383">
        <v>100</v>
      </c>
      <c r="E157" s="384">
        <v>6</v>
      </c>
      <c r="F157" s="384">
        <v>6</v>
      </c>
      <c r="G157" s="384">
        <v>2</v>
      </c>
      <c r="H157" s="384">
        <v>2</v>
      </c>
      <c r="I157" s="384">
        <v>2</v>
      </c>
      <c r="J157" s="382">
        <f t="shared" si="20"/>
        <v>0.6</v>
      </c>
      <c r="K157" s="382">
        <f t="shared" si="21"/>
        <v>0.6</v>
      </c>
      <c r="L157" s="383">
        <f t="shared" si="22"/>
        <v>0.2</v>
      </c>
      <c r="M157" s="383">
        <f t="shared" si="23"/>
        <v>0.2</v>
      </c>
      <c r="N157" s="383">
        <f t="shared" si="24"/>
        <v>0.2</v>
      </c>
      <c r="O157" s="413">
        <f t="shared" si="25"/>
        <v>1.7999999999999998</v>
      </c>
    </row>
    <row r="158" spans="1:15">
      <c r="A158" s="63"/>
      <c r="B158" s="14" t="s">
        <v>87</v>
      </c>
      <c r="C158" s="14">
        <v>37.5</v>
      </c>
      <c r="D158" s="385">
        <v>37.5</v>
      </c>
      <c r="E158" s="152">
        <v>6</v>
      </c>
      <c r="F158" s="152">
        <v>6</v>
      </c>
      <c r="G158" s="152">
        <v>2</v>
      </c>
      <c r="H158" s="152">
        <v>2</v>
      </c>
      <c r="I158" s="152">
        <v>2</v>
      </c>
      <c r="J158" s="14">
        <f t="shared" si="20"/>
        <v>0.22500000000000001</v>
      </c>
      <c r="K158" s="14">
        <f t="shared" si="21"/>
        <v>0.22500000000000001</v>
      </c>
      <c r="L158" s="385">
        <f t="shared" si="22"/>
        <v>7.4999999999999997E-2</v>
      </c>
      <c r="M158" s="385">
        <f t="shared" si="23"/>
        <v>7.4999999999999997E-2</v>
      </c>
      <c r="N158" s="385">
        <f t="shared" si="24"/>
        <v>7.4999999999999997E-2</v>
      </c>
      <c r="O158" s="414">
        <f t="shared" si="25"/>
        <v>0.67499999999999993</v>
      </c>
    </row>
    <row r="159" spans="1:15">
      <c r="A159" s="63"/>
      <c r="B159" s="14" t="s">
        <v>108</v>
      </c>
      <c r="C159" s="14">
        <v>20</v>
      </c>
      <c r="D159" s="385">
        <v>20</v>
      </c>
      <c r="E159" s="152">
        <v>6</v>
      </c>
      <c r="F159" s="152">
        <v>6</v>
      </c>
      <c r="G159" s="152">
        <v>2</v>
      </c>
      <c r="H159" s="152">
        <v>2</v>
      </c>
      <c r="I159" s="152">
        <v>2</v>
      </c>
      <c r="J159" s="14">
        <f t="shared" si="20"/>
        <v>0.12</v>
      </c>
      <c r="K159" s="14">
        <f t="shared" si="21"/>
        <v>0.12</v>
      </c>
      <c r="L159" s="385">
        <f t="shared" si="22"/>
        <v>0.04</v>
      </c>
      <c r="M159" s="385">
        <f t="shared" si="23"/>
        <v>0.04</v>
      </c>
      <c r="N159" s="385">
        <f t="shared" si="24"/>
        <v>0.04</v>
      </c>
      <c r="O159" s="414">
        <f t="shared" si="25"/>
        <v>0.35999999999999993</v>
      </c>
    </row>
    <row r="160" spans="1:15">
      <c r="A160" s="63"/>
      <c r="B160" s="424" t="s">
        <v>96</v>
      </c>
      <c r="C160" s="14">
        <v>6</v>
      </c>
      <c r="D160" s="385">
        <v>6</v>
      </c>
      <c r="E160" s="152">
        <v>6</v>
      </c>
      <c r="F160" s="152">
        <v>6</v>
      </c>
      <c r="G160" s="152">
        <v>0</v>
      </c>
      <c r="H160" s="152">
        <v>2</v>
      </c>
      <c r="I160" s="152">
        <v>2</v>
      </c>
      <c r="J160" s="14">
        <f t="shared" si="20"/>
        <v>3.5999999999999997E-2</v>
      </c>
      <c r="K160" s="14">
        <f t="shared" si="21"/>
        <v>3.5999999999999997E-2</v>
      </c>
      <c r="L160" s="385">
        <f t="shared" si="22"/>
        <v>0</v>
      </c>
      <c r="M160" s="385">
        <f t="shared" si="23"/>
        <v>1.2E-2</v>
      </c>
      <c r="N160" s="385">
        <f t="shared" si="24"/>
        <v>1.2E-2</v>
      </c>
      <c r="O160" s="414">
        <f t="shared" si="25"/>
        <v>9.5999999999999988E-2</v>
      </c>
    </row>
    <row r="161" spans="1:15">
      <c r="A161" s="63"/>
      <c r="B161" s="14" t="s">
        <v>83</v>
      </c>
      <c r="C161" s="14">
        <v>0.5</v>
      </c>
      <c r="D161" s="385">
        <v>0.5</v>
      </c>
      <c r="E161" s="152">
        <v>6</v>
      </c>
      <c r="F161" s="152">
        <v>6</v>
      </c>
      <c r="G161" s="152">
        <v>2</v>
      </c>
      <c r="H161" s="152">
        <v>2</v>
      </c>
      <c r="I161" s="152">
        <v>2</v>
      </c>
      <c r="J161" s="14">
        <f t="shared" si="20"/>
        <v>3.0000000000000001E-3</v>
      </c>
      <c r="K161" s="14">
        <f t="shared" si="21"/>
        <v>3.0000000000000001E-3</v>
      </c>
      <c r="L161" s="385">
        <f t="shared" si="22"/>
        <v>1E-3</v>
      </c>
      <c r="M161" s="385">
        <f t="shared" si="23"/>
        <v>1E-3</v>
      </c>
      <c r="N161" s="385">
        <f t="shared" si="24"/>
        <v>1E-3</v>
      </c>
      <c r="O161" s="414">
        <f t="shared" si="25"/>
        <v>9.0000000000000011E-3</v>
      </c>
    </row>
    <row r="162" spans="1:15">
      <c r="A162" s="63"/>
      <c r="B162" s="14" t="s">
        <v>82</v>
      </c>
      <c r="C162" s="14">
        <v>2</v>
      </c>
      <c r="D162" s="385">
        <v>2</v>
      </c>
      <c r="E162" s="152">
        <v>6</v>
      </c>
      <c r="F162" s="152">
        <v>6</v>
      </c>
      <c r="G162" s="152">
        <v>2</v>
      </c>
      <c r="H162" s="152">
        <v>2</v>
      </c>
      <c r="I162" s="152">
        <v>2</v>
      </c>
      <c r="J162" s="14">
        <f t="shared" si="20"/>
        <v>1.2E-2</v>
      </c>
      <c r="K162" s="14">
        <f t="shared" si="21"/>
        <v>1.2E-2</v>
      </c>
      <c r="L162" s="385">
        <f t="shared" si="22"/>
        <v>4.0000000000000001E-3</v>
      </c>
      <c r="M162" s="385">
        <f t="shared" si="23"/>
        <v>4.0000000000000001E-3</v>
      </c>
      <c r="N162" s="385">
        <f t="shared" si="24"/>
        <v>4.0000000000000001E-3</v>
      </c>
      <c r="O162" s="414">
        <f t="shared" si="25"/>
        <v>3.6000000000000004E-2</v>
      </c>
    </row>
    <row r="163" spans="1:15">
      <c r="A163" s="133"/>
      <c r="B163" s="426" t="s">
        <v>133</v>
      </c>
      <c r="C163" s="134">
        <v>5</v>
      </c>
      <c r="D163" s="386">
        <v>5</v>
      </c>
      <c r="E163" s="387">
        <v>6</v>
      </c>
      <c r="F163" s="387">
        <v>6</v>
      </c>
      <c r="G163" s="387">
        <v>1</v>
      </c>
      <c r="H163" s="387">
        <v>2</v>
      </c>
      <c r="I163" s="387">
        <v>2</v>
      </c>
      <c r="J163" s="134">
        <f t="shared" si="20"/>
        <v>0.03</v>
      </c>
      <c r="K163" s="134">
        <f t="shared" si="21"/>
        <v>0.03</v>
      </c>
      <c r="L163" s="386">
        <f t="shared" si="22"/>
        <v>5.0000000000000001E-3</v>
      </c>
      <c r="M163" s="386">
        <f t="shared" si="23"/>
        <v>0.01</v>
      </c>
      <c r="N163" s="386">
        <f t="shared" si="24"/>
        <v>0.01</v>
      </c>
      <c r="O163" s="416">
        <f t="shared" si="25"/>
        <v>8.4999999999999992E-2</v>
      </c>
    </row>
    <row r="164" spans="1:15" ht="15.75">
      <c r="A164" s="398" t="s">
        <v>134</v>
      </c>
      <c r="B164" s="399" t="s">
        <v>135</v>
      </c>
      <c r="C164" s="399">
        <v>100</v>
      </c>
      <c r="D164" s="400">
        <v>100</v>
      </c>
      <c r="E164" s="391">
        <v>6</v>
      </c>
      <c r="F164" s="391">
        <v>6</v>
      </c>
      <c r="G164" s="391">
        <v>2</v>
      </c>
      <c r="H164" s="391">
        <v>2</v>
      </c>
      <c r="I164" s="391">
        <v>2</v>
      </c>
      <c r="J164" s="389">
        <f t="shared" si="20"/>
        <v>0.6</v>
      </c>
      <c r="K164" s="389">
        <f t="shared" si="21"/>
        <v>0.6</v>
      </c>
      <c r="L164" s="390">
        <f t="shared" si="22"/>
        <v>0.2</v>
      </c>
      <c r="M164" s="390">
        <f t="shared" si="23"/>
        <v>0.2</v>
      </c>
      <c r="N164" s="390">
        <f t="shared" si="24"/>
        <v>0.2</v>
      </c>
      <c r="O164" s="417">
        <f t="shared" si="25"/>
        <v>1.7999999999999998</v>
      </c>
    </row>
    <row r="165" spans="1:15">
      <c r="A165" s="63"/>
      <c r="B165" s="110" t="s">
        <v>82</v>
      </c>
      <c r="C165" s="110">
        <v>4</v>
      </c>
      <c r="D165" s="401">
        <v>4</v>
      </c>
      <c r="E165" s="152">
        <v>6</v>
      </c>
      <c r="F165" s="152">
        <v>6</v>
      </c>
      <c r="G165" s="152">
        <v>2</v>
      </c>
      <c r="H165" s="152">
        <v>2</v>
      </c>
      <c r="I165" s="152">
        <v>2</v>
      </c>
      <c r="J165" s="14">
        <f t="shared" si="20"/>
        <v>2.4E-2</v>
      </c>
      <c r="K165" s="14">
        <f t="shared" si="21"/>
        <v>2.4E-2</v>
      </c>
      <c r="L165" s="385">
        <f t="shared" si="22"/>
        <v>8.0000000000000002E-3</v>
      </c>
      <c r="M165" s="385">
        <f t="shared" si="23"/>
        <v>8.0000000000000002E-3</v>
      </c>
      <c r="N165" s="385">
        <f t="shared" si="24"/>
        <v>8.0000000000000002E-3</v>
      </c>
      <c r="O165" s="414">
        <f t="shared" si="25"/>
        <v>7.2000000000000008E-2</v>
      </c>
    </row>
    <row r="166" spans="1:15">
      <c r="A166" s="63"/>
      <c r="B166" s="408" t="s">
        <v>96</v>
      </c>
      <c r="C166" s="110">
        <v>60</v>
      </c>
      <c r="D166" s="401">
        <v>60</v>
      </c>
      <c r="E166" s="152">
        <v>6</v>
      </c>
      <c r="F166" s="152">
        <v>6</v>
      </c>
      <c r="G166" s="152">
        <v>0</v>
      </c>
      <c r="H166" s="152">
        <v>2</v>
      </c>
      <c r="I166" s="152">
        <v>2</v>
      </c>
      <c r="J166" s="14">
        <f t="shared" si="20"/>
        <v>0.36</v>
      </c>
      <c r="K166" s="14">
        <f t="shared" si="21"/>
        <v>0.36</v>
      </c>
      <c r="L166" s="385">
        <f t="shared" si="22"/>
        <v>0</v>
      </c>
      <c r="M166" s="385">
        <f t="shared" si="23"/>
        <v>0.12</v>
      </c>
      <c r="N166" s="385">
        <f t="shared" si="24"/>
        <v>0.12</v>
      </c>
      <c r="O166" s="414">
        <f t="shared" si="25"/>
        <v>0.96</v>
      </c>
    </row>
    <row r="167" spans="1:15">
      <c r="A167" s="63"/>
      <c r="B167" s="408" t="s">
        <v>119</v>
      </c>
      <c r="C167" s="110">
        <v>6</v>
      </c>
      <c r="D167" s="401">
        <v>6</v>
      </c>
      <c r="E167" s="152">
        <v>6</v>
      </c>
      <c r="F167" s="152">
        <v>6</v>
      </c>
      <c r="G167" s="152">
        <v>0</v>
      </c>
      <c r="H167" s="152">
        <v>2</v>
      </c>
      <c r="I167" s="152">
        <v>2</v>
      </c>
      <c r="J167" s="14">
        <f t="shared" si="20"/>
        <v>3.5999999999999997E-2</v>
      </c>
      <c r="K167" s="14">
        <f t="shared" si="21"/>
        <v>3.5999999999999997E-2</v>
      </c>
      <c r="L167" s="385">
        <f t="shared" si="22"/>
        <v>0</v>
      </c>
      <c r="M167" s="385">
        <f t="shared" si="23"/>
        <v>1.2E-2</v>
      </c>
      <c r="N167" s="385">
        <f t="shared" si="24"/>
        <v>1.2E-2</v>
      </c>
      <c r="O167" s="414">
        <f t="shared" si="25"/>
        <v>9.5999999999999988E-2</v>
      </c>
    </row>
    <row r="168" spans="1:15">
      <c r="A168" s="63"/>
      <c r="B168" s="110" t="s">
        <v>97</v>
      </c>
      <c r="C168" s="110">
        <v>2</v>
      </c>
      <c r="D168" s="401">
        <v>2</v>
      </c>
      <c r="E168" s="152">
        <v>6</v>
      </c>
      <c r="F168" s="152">
        <v>6</v>
      </c>
      <c r="G168" s="152">
        <v>2</v>
      </c>
      <c r="H168" s="152">
        <v>2</v>
      </c>
      <c r="I168" s="152">
        <v>2</v>
      </c>
      <c r="J168" s="14">
        <f t="shared" si="20"/>
        <v>1.2E-2</v>
      </c>
      <c r="K168" s="14">
        <f t="shared" si="21"/>
        <v>1.2E-2</v>
      </c>
      <c r="L168" s="385">
        <f t="shared" si="22"/>
        <v>4.0000000000000001E-3</v>
      </c>
      <c r="M168" s="385">
        <f t="shared" si="23"/>
        <v>4.0000000000000001E-3</v>
      </c>
      <c r="N168" s="385">
        <f t="shared" si="24"/>
        <v>4.0000000000000001E-3</v>
      </c>
      <c r="O168" s="414">
        <f t="shared" si="25"/>
        <v>3.6000000000000004E-2</v>
      </c>
    </row>
    <row r="169" spans="1:15">
      <c r="A169" s="392"/>
      <c r="B169" s="402" t="s">
        <v>83</v>
      </c>
      <c r="C169" s="402">
        <v>0.8</v>
      </c>
      <c r="D169" s="403">
        <v>0.8</v>
      </c>
      <c r="E169" s="395">
        <v>6</v>
      </c>
      <c r="F169" s="395">
        <v>6</v>
      </c>
      <c r="G169" s="395">
        <v>2</v>
      </c>
      <c r="H169" s="395">
        <v>2</v>
      </c>
      <c r="I169" s="395">
        <v>2</v>
      </c>
      <c r="J169" s="393">
        <f t="shared" si="20"/>
        <v>4.8000000000000004E-3</v>
      </c>
      <c r="K169" s="393">
        <f t="shared" si="21"/>
        <v>4.8000000000000004E-3</v>
      </c>
      <c r="L169" s="394">
        <f t="shared" si="22"/>
        <v>1.6000000000000001E-3</v>
      </c>
      <c r="M169" s="394">
        <f t="shared" si="23"/>
        <v>1.6000000000000001E-3</v>
      </c>
      <c r="N169" s="394">
        <f t="shared" si="24"/>
        <v>1.6000000000000001E-3</v>
      </c>
      <c r="O169" s="418">
        <f t="shared" si="25"/>
        <v>1.4400000000000003E-2</v>
      </c>
    </row>
    <row r="170" spans="1:15" s="375" customFormat="1">
      <c r="A170" s="825" t="s">
        <v>136</v>
      </c>
      <c r="B170" s="826"/>
      <c r="C170" s="826"/>
      <c r="D170" s="826"/>
      <c r="E170" s="826"/>
      <c r="F170" s="826"/>
      <c r="G170" s="826"/>
      <c r="H170" s="826"/>
      <c r="I170" s="826"/>
      <c r="J170" s="826"/>
      <c r="K170" s="826"/>
      <c r="L170" s="826"/>
      <c r="M170" s="826"/>
      <c r="N170" s="826"/>
      <c r="O170" s="827"/>
    </row>
    <row r="171" spans="1:15" ht="15.75">
      <c r="A171" s="398" t="s">
        <v>41</v>
      </c>
      <c r="B171" s="427" t="s">
        <v>137</v>
      </c>
      <c r="C171" s="399">
        <v>150</v>
      </c>
      <c r="D171" s="400">
        <v>150</v>
      </c>
      <c r="E171" s="391">
        <v>6</v>
      </c>
      <c r="F171" s="391">
        <v>6</v>
      </c>
      <c r="G171" s="391">
        <v>2</v>
      </c>
      <c r="H171" s="391">
        <v>2</v>
      </c>
      <c r="I171" s="391">
        <v>2</v>
      </c>
      <c r="J171" s="389">
        <f t="shared" si="20"/>
        <v>0.9</v>
      </c>
      <c r="K171" s="389">
        <f t="shared" si="21"/>
        <v>0.9</v>
      </c>
      <c r="L171" s="390">
        <f t="shared" ref="L171:L180" si="26">D171*G171/1000</f>
        <v>0.3</v>
      </c>
      <c r="M171" s="390">
        <f t="shared" ref="M171:M180" si="27">D171*H171/1000</f>
        <v>0.3</v>
      </c>
      <c r="N171" s="390">
        <f t="shared" ref="N171:N180" si="28">D171*I171/1000</f>
        <v>0.3</v>
      </c>
      <c r="O171" s="417">
        <f t="shared" ref="O171:O180" si="29">J171+K171+L171+M171+N171</f>
        <v>2.6999999999999997</v>
      </c>
    </row>
    <row r="172" spans="1:15">
      <c r="A172" s="63"/>
      <c r="B172" s="64" t="s">
        <v>130</v>
      </c>
      <c r="C172" s="110">
        <v>15</v>
      </c>
      <c r="D172" s="401">
        <v>15</v>
      </c>
      <c r="E172" s="152">
        <v>6</v>
      </c>
      <c r="F172" s="152">
        <v>6</v>
      </c>
      <c r="G172" s="152">
        <v>2</v>
      </c>
      <c r="H172" s="152">
        <v>2</v>
      </c>
      <c r="I172" s="152">
        <v>2</v>
      </c>
      <c r="J172" s="14">
        <f t="shared" si="20"/>
        <v>0.09</v>
      </c>
      <c r="K172" s="14">
        <f t="shared" si="21"/>
        <v>0.09</v>
      </c>
      <c r="L172" s="385">
        <f t="shared" si="26"/>
        <v>0.03</v>
      </c>
      <c r="M172" s="385">
        <f t="shared" si="27"/>
        <v>0.03</v>
      </c>
      <c r="N172" s="385">
        <f t="shared" si="28"/>
        <v>0.03</v>
      </c>
      <c r="O172" s="414">
        <f t="shared" si="29"/>
        <v>0.27</v>
      </c>
    </row>
    <row r="173" spans="1:15">
      <c r="A173" s="63"/>
      <c r="B173" s="64" t="s">
        <v>108</v>
      </c>
      <c r="C173" s="110">
        <v>6.3</v>
      </c>
      <c r="D173" s="401">
        <v>6.3</v>
      </c>
      <c r="E173" s="152">
        <v>6</v>
      </c>
      <c r="F173" s="152">
        <v>6</v>
      </c>
      <c r="G173" s="152">
        <v>2</v>
      </c>
      <c r="H173" s="152">
        <v>2</v>
      </c>
      <c r="I173" s="152">
        <v>2</v>
      </c>
      <c r="J173" s="14">
        <f t="shared" si="20"/>
        <v>3.78E-2</v>
      </c>
      <c r="K173" s="14">
        <f t="shared" si="21"/>
        <v>3.78E-2</v>
      </c>
      <c r="L173" s="385">
        <f t="shared" si="26"/>
        <v>1.26E-2</v>
      </c>
      <c r="M173" s="385">
        <f t="shared" si="27"/>
        <v>1.26E-2</v>
      </c>
      <c r="N173" s="385">
        <f t="shared" si="28"/>
        <v>1.26E-2</v>
      </c>
      <c r="O173" s="414">
        <f t="shared" si="29"/>
        <v>0.1134</v>
      </c>
    </row>
    <row r="174" spans="1:15">
      <c r="A174" s="63"/>
      <c r="B174" s="64" t="s">
        <v>83</v>
      </c>
      <c r="C174" s="110">
        <v>0.6</v>
      </c>
      <c r="D174" s="401">
        <v>0.6</v>
      </c>
      <c r="E174" s="152">
        <v>6</v>
      </c>
      <c r="F174" s="152">
        <v>6</v>
      </c>
      <c r="G174" s="152">
        <v>2</v>
      </c>
      <c r="H174" s="152">
        <v>2</v>
      </c>
      <c r="I174" s="152">
        <v>2</v>
      </c>
      <c r="J174" s="14">
        <f t="shared" si="20"/>
        <v>3.5999999999999995E-3</v>
      </c>
      <c r="K174" s="14">
        <f t="shared" si="21"/>
        <v>3.5999999999999995E-3</v>
      </c>
      <c r="L174" s="385">
        <f t="shared" si="26"/>
        <v>1.1999999999999999E-3</v>
      </c>
      <c r="M174" s="385">
        <f t="shared" si="27"/>
        <v>1.1999999999999999E-3</v>
      </c>
      <c r="N174" s="385">
        <f t="shared" si="28"/>
        <v>1.1999999999999999E-3</v>
      </c>
      <c r="O174" s="414">
        <f t="shared" si="29"/>
        <v>1.0799999999999999E-2</v>
      </c>
    </row>
    <row r="175" spans="1:15">
      <c r="A175" s="392"/>
      <c r="B175" s="407" t="s">
        <v>96</v>
      </c>
      <c r="C175" s="402">
        <v>20</v>
      </c>
      <c r="D175" s="403">
        <v>20</v>
      </c>
      <c r="E175" s="395">
        <v>6</v>
      </c>
      <c r="F175" s="395">
        <v>6</v>
      </c>
      <c r="G175" s="395">
        <v>0</v>
      </c>
      <c r="H175" s="395">
        <v>2</v>
      </c>
      <c r="I175" s="395">
        <v>2</v>
      </c>
      <c r="J175" s="393">
        <f t="shared" si="20"/>
        <v>0.12</v>
      </c>
      <c r="K175" s="393">
        <f t="shared" si="21"/>
        <v>0.12</v>
      </c>
      <c r="L175" s="394">
        <f t="shared" si="26"/>
        <v>0</v>
      </c>
      <c r="M175" s="394">
        <f t="shared" si="27"/>
        <v>0.04</v>
      </c>
      <c r="N175" s="394">
        <f t="shared" si="28"/>
        <v>0.04</v>
      </c>
      <c r="O175" s="418">
        <f t="shared" si="29"/>
        <v>0.31999999999999995</v>
      </c>
    </row>
    <row r="176" spans="1:15" ht="15.75">
      <c r="A176" s="381" t="s">
        <v>138</v>
      </c>
      <c r="B176" s="428" t="s">
        <v>139</v>
      </c>
      <c r="C176" s="396">
        <v>124</v>
      </c>
      <c r="D176" s="397">
        <v>124</v>
      </c>
      <c r="E176" s="384">
        <v>6</v>
      </c>
      <c r="F176" s="384">
        <v>6</v>
      </c>
      <c r="G176" s="384">
        <v>2</v>
      </c>
      <c r="H176" s="384">
        <v>2</v>
      </c>
      <c r="I176" s="384">
        <v>2</v>
      </c>
      <c r="J176" s="382">
        <f t="shared" si="20"/>
        <v>0.74399999999999999</v>
      </c>
      <c r="K176" s="382">
        <f t="shared" si="21"/>
        <v>0.74399999999999999</v>
      </c>
      <c r="L176" s="383">
        <f t="shared" si="26"/>
        <v>0.248</v>
      </c>
      <c r="M176" s="383">
        <f t="shared" si="27"/>
        <v>0.248</v>
      </c>
      <c r="N176" s="383">
        <f t="shared" si="28"/>
        <v>0.248</v>
      </c>
      <c r="O176" s="413">
        <f t="shared" si="29"/>
        <v>2.2320000000000002</v>
      </c>
    </row>
    <row r="177" spans="1:15">
      <c r="A177" s="63"/>
      <c r="B177" s="64" t="s">
        <v>83</v>
      </c>
      <c r="C177" s="110">
        <v>1</v>
      </c>
      <c r="D177" s="401">
        <v>1</v>
      </c>
      <c r="E177" s="152">
        <v>6</v>
      </c>
      <c r="F177" s="152">
        <v>6</v>
      </c>
      <c r="G177" s="152">
        <v>2</v>
      </c>
      <c r="H177" s="152">
        <v>2</v>
      </c>
      <c r="I177" s="152">
        <v>2</v>
      </c>
      <c r="J177" s="14">
        <f t="shared" si="20"/>
        <v>6.0000000000000001E-3</v>
      </c>
      <c r="K177" s="14">
        <f t="shared" si="21"/>
        <v>6.0000000000000001E-3</v>
      </c>
      <c r="L177" s="385">
        <f t="shared" si="26"/>
        <v>2E-3</v>
      </c>
      <c r="M177" s="385">
        <f t="shared" si="27"/>
        <v>2E-3</v>
      </c>
      <c r="N177" s="385">
        <f t="shared" si="28"/>
        <v>2E-3</v>
      </c>
      <c r="O177" s="414">
        <f t="shared" si="29"/>
        <v>1.8000000000000002E-2</v>
      </c>
    </row>
    <row r="178" spans="1:15">
      <c r="A178" s="63"/>
      <c r="B178" s="408" t="s">
        <v>96</v>
      </c>
      <c r="C178" s="110">
        <v>50</v>
      </c>
      <c r="D178" s="401">
        <v>50</v>
      </c>
      <c r="E178" s="152">
        <v>6</v>
      </c>
      <c r="F178" s="152">
        <v>6</v>
      </c>
      <c r="G178" s="152">
        <v>0</v>
      </c>
      <c r="H178" s="152">
        <v>2</v>
      </c>
      <c r="I178" s="152">
        <v>2</v>
      </c>
      <c r="J178" s="14">
        <f t="shared" si="20"/>
        <v>0.3</v>
      </c>
      <c r="K178" s="14">
        <f t="shared" si="21"/>
        <v>0.3</v>
      </c>
      <c r="L178" s="385">
        <f t="shared" si="26"/>
        <v>0</v>
      </c>
      <c r="M178" s="385">
        <f t="shared" si="27"/>
        <v>0.1</v>
      </c>
      <c r="N178" s="385">
        <f t="shared" si="28"/>
        <v>0.1</v>
      </c>
      <c r="O178" s="414">
        <f t="shared" si="29"/>
        <v>0.79999999999999993</v>
      </c>
    </row>
    <row r="179" spans="1:15">
      <c r="A179" s="63"/>
      <c r="B179" s="408" t="s">
        <v>119</v>
      </c>
      <c r="C179" s="110">
        <v>5</v>
      </c>
      <c r="D179" s="401">
        <v>5</v>
      </c>
      <c r="E179" s="152">
        <v>6</v>
      </c>
      <c r="F179" s="152">
        <v>6</v>
      </c>
      <c r="G179" s="152">
        <v>0</v>
      </c>
      <c r="H179" s="152">
        <v>2</v>
      </c>
      <c r="I179" s="152">
        <v>2</v>
      </c>
      <c r="J179" s="14">
        <f t="shared" si="20"/>
        <v>0.03</v>
      </c>
      <c r="K179" s="14">
        <f t="shared" si="21"/>
        <v>0.03</v>
      </c>
      <c r="L179" s="385">
        <f t="shared" si="26"/>
        <v>0</v>
      </c>
      <c r="M179" s="385">
        <f t="shared" si="27"/>
        <v>0.01</v>
      </c>
      <c r="N179" s="385">
        <f t="shared" si="28"/>
        <v>0.01</v>
      </c>
      <c r="O179" s="414">
        <f t="shared" si="29"/>
        <v>7.9999999999999988E-2</v>
      </c>
    </row>
    <row r="180" spans="1:15">
      <c r="A180" s="133"/>
      <c r="B180" s="429" t="s">
        <v>82</v>
      </c>
      <c r="C180" s="404">
        <v>1</v>
      </c>
      <c r="D180" s="405">
        <v>1</v>
      </c>
      <c r="E180" s="387">
        <v>6</v>
      </c>
      <c r="F180" s="387">
        <v>6</v>
      </c>
      <c r="G180" s="387">
        <v>2</v>
      </c>
      <c r="H180" s="387">
        <v>2</v>
      </c>
      <c r="I180" s="387">
        <v>2</v>
      </c>
      <c r="J180" s="134">
        <f t="shared" si="20"/>
        <v>6.0000000000000001E-3</v>
      </c>
      <c r="K180" s="134">
        <f t="shared" si="21"/>
        <v>6.0000000000000001E-3</v>
      </c>
      <c r="L180" s="386">
        <f t="shared" si="26"/>
        <v>2E-3</v>
      </c>
      <c r="M180" s="386">
        <f t="shared" si="27"/>
        <v>2E-3</v>
      </c>
      <c r="N180" s="386">
        <f t="shared" si="28"/>
        <v>2E-3</v>
      </c>
      <c r="O180" s="416">
        <f t="shared" si="29"/>
        <v>1.8000000000000002E-2</v>
      </c>
    </row>
    <row r="181" spans="1:15" s="375" customFormat="1">
      <c r="A181" s="828" t="s">
        <v>140</v>
      </c>
      <c r="B181" s="829"/>
      <c r="C181" s="829"/>
      <c r="D181" s="829"/>
      <c r="E181" s="829"/>
      <c r="F181" s="829"/>
      <c r="G181" s="829"/>
      <c r="H181" s="829"/>
      <c r="I181" s="829"/>
      <c r="J181" s="829"/>
      <c r="K181" s="829"/>
      <c r="L181" s="829"/>
      <c r="M181" s="829"/>
      <c r="N181" s="829"/>
      <c r="O181" s="830"/>
    </row>
    <row r="182" spans="1:15" ht="15.75">
      <c r="A182" s="381" t="s">
        <v>71</v>
      </c>
      <c r="B182" s="428" t="s">
        <v>141</v>
      </c>
      <c r="C182" s="396">
        <v>15</v>
      </c>
      <c r="D182" s="397">
        <v>15</v>
      </c>
      <c r="E182" s="384">
        <v>6</v>
      </c>
      <c r="F182" s="430">
        <v>6</v>
      </c>
      <c r="G182" s="430">
        <v>2</v>
      </c>
      <c r="H182" s="430">
        <v>2</v>
      </c>
      <c r="I182" s="430">
        <v>2</v>
      </c>
      <c r="J182" s="382">
        <f t="shared" si="20"/>
        <v>0.09</v>
      </c>
      <c r="K182" s="382">
        <f t="shared" si="21"/>
        <v>0.09</v>
      </c>
      <c r="L182" s="383">
        <f t="shared" ref="L182:L197" si="30">D182*G182/1000</f>
        <v>0.03</v>
      </c>
      <c r="M182" s="383">
        <f t="shared" ref="M182:M197" si="31">D182*H182/1000</f>
        <v>0.03</v>
      </c>
      <c r="N182" s="383">
        <f t="shared" ref="N182:N197" si="32">D182*I182/1000</f>
        <v>0.03</v>
      </c>
      <c r="O182" s="413">
        <f t="shared" ref="O182:O197" si="33">J182+K182+L182+M182+N182</f>
        <v>0.27</v>
      </c>
    </row>
    <row r="183" spans="1:15">
      <c r="A183" s="63"/>
      <c r="B183" s="64" t="s">
        <v>88</v>
      </c>
      <c r="C183" s="110">
        <v>15</v>
      </c>
      <c r="D183" s="401">
        <v>15</v>
      </c>
      <c r="E183" s="152">
        <v>6</v>
      </c>
      <c r="F183" s="152">
        <v>6</v>
      </c>
      <c r="G183" s="152">
        <v>2</v>
      </c>
      <c r="H183" s="152">
        <v>2</v>
      </c>
      <c r="I183" s="152">
        <v>2</v>
      </c>
      <c r="J183" s="14">
        <f t="shared" si="20"/>
        <v>0.09</v>
      </c>
      <c r="K183" s="14">
        <f t="shared" si="21"/>
        <v>0.09</v>
      </c>
      <c r="L183" s="385">
        <f t="shared" si="30"/>
        <v>0.03</v>
      </c>
      <c r="M183" s="385">
        <f t="shared" si="31"/>
        <v>0.03</v>
      </c>
      <c r="N183" s="385">
        <f t="shared" si="32"/>
        <v>0.03</v>
      </c>
      <c r="O183" s="414">
        <f t="shared" si="33"/>
        <v>0.27</v>
      </c>
    </row>
    <row r="184" spans="1:15">
      <c r="A184" s="392"/>
      <c r="B184" s="402" t="s">
        <v>142</v>
      </c>
      <c r="C184" s="402">
        <v>230</v>
      </c>
      <c r="D184" s="394">
        <v>230</v>
      </c>
      <c r="E184" s="395">
        <v>6</v>
      </c>
      <c r="F184" s="395">
        <v>6</v>
      </c>
      <c r="G184" s="395">
        <v>2</v>
      </c>
      <c r="H184" s="395">
        <v>2</v>
      </c>
      <c r="I184" s="395">
        <v>2</v>
      </c>
      <c r="J184" s="393">
        <f t="shared" si="20"/>
        <v>1.38</v>
      </c>
      <c r="K184" s="393">
        <f t="shared" si="21"/>
        <v>1.38</v>
      </c>
      <c r="L184" s="394">
        <f t="shared" si="30"/>
        <v>0.46</v>
      </c>
      <c r="M184" s="394">
        <f t="shared" si="31"/>
        <v>0.46</v>
      </c>
      <c r="N184" s="394">
        <f t="shared" si="32"/>
        <v>0.46</v>
      </c>
      <c r="O184" s="418">
        <f t="shared" si="33"/>
        <v>4.1399999999999997</v>
      </c>
    </row>
    <row r="185" spans="1:15" ht="15.75">
      <c r="A185" s="381" t="s">
        <v>37</v>
      </c>
      <c r="B185" s="382" t="s">
        <v>143</v>
      </c>
      <c r="C185" s="382">
        <v>10</v>
      </c>
      <c r="D185" s="382">
        <v>15</v>
      </c>
      <c r="E185" s="384">
        <v>6</v>
      </c>
      <c r="F185" s="384">
        <v>6</v>
      </c>
      <c r="G185" s="384">
        <v>2</v>
      </c>
      <c r="H185" s="384">
        <v>2</v>
      </c>
      <c r="I185" s="384">
        <v>2</v>
      </c>
      <c r="J185" s="382">
        <f t="shared" si="20"/>
        <v>0.06</v>
      </c>
      <c r="K185" s="382">
        <f t="shared" si="21"/>
        <v>0.09</v>
      </c>
      <c r="L185" s="382">
        <f t="shared" si="30"/>
        <v>0.03</v>
      </c>
      <c r="M185" s="382">
        <f t="shared" si="31"/>
        <v>0.03</v>
      </c>
      <c r="N185" s="382">
        <f t="shared" si="32"/>
        <v>0.03</v>
      </c>
      <c r="O185" s="431">
        <f t="shared" si="33"/>
        <v>0.24</v>
      </c>
    </row>
    <row r="186" spans="1:15">
      <c r="A186" s="63"/>
      <c r="B186" s="14" t="s">
        <v>88</v>
      </c>
      <c r="C186" s="14">
        <v>15</v>
      </c>
      <c r="D186" s="14">
        <v>15</v>
      </c>
      <c r="E186" s="152">
        <v>6</v>
      </c>
      <c r="F186" s="152">
        <v>6</v>
      </c>
      <c r="G186" s="152">
        <v>2</v>
      </c>
      <c r="H186" s="152">
        <v>2</v>
      </c>
      <c r="I186" s="152">
        <v>2</v>
      </c>
      <c r="J186" s="14">
        <f t="shared" si="20"/>
        <v>0.09</v>
      </c>
      <c r="K186" s="14">
        <f t="shared" si="21"/>
        <v>0.09</v>
      </c>
      <c r="L186" s="14">
        <f t="shared" si="30"/>
        <v>0.03</v>
      </c>
      <c r="M186" s="14">
        <f t="shared" si="31"/>
        <v>0.03</v>
      </c>
      <c r="N186" s="14">
        <f t="shared" si="32"/>
        <v>0.03</v>
      </c>
      <c r="O186" s="432">
        <f t="shared" si="33"/>
        <v>0.27</v>
      </c>
    </row>
    <row r="187" spans="1:15">
      <c r="A187" s="133"/>
      <c r="B187" s="134" t="s">
        <v>142</v>
      </c>
      <c r="C187" s="134">
        <v>210</v>
      </c>
      <c r="D187" s="134">
        <v>210</v>
      </c>
      <c r="E187" s="387">
        <v>6</v>
      </c>
      <c r="F187" s="387">
        <v>6</v>
      </c>
      <c r="G187" s="387">
        <v>2</v>
      </c>
      <c r="H187" s="387">
        <v>2</v>
      </c>
      <c r="I187" s="387">
        <v>2</v>
      </c>
      <c r="J187" s="134">
        <f t="shared" si="20"/>
        <v>1.26</v>
      </c>
      <c r="K187" s="134">
        <f t="shared" si="21"/>
        <v>1.26</v>
      </c>
      <c r="L187" s="134">
        <f t="shared" si="30"/>
        <v>0.42</v>
      </c>
      <c r="M187" s="134">
        <f t="shared" si="31"/>
        <v>0.42</v>
      </c>
      <c r="N187" s="134">
        <f t="shared" si="32"/>
        <v>0.42</v>
      </c>
      <c r="O187" s="433">
        <f t="shared" si="33"/>
        <v>3.78</v>
      </c>
    </row>
    <row r="188" spans="1:15" ht="15.75">
      <c r="A188" s="398" t="s">
        <v>43</v>
      </c>
      <c r="B188" s="399" t="s">
        <v>144</v>
      </c>
      <c r="C188" s="399">
        <v>0.2</v>
      </c>
      <c r="D188" s="400">
        <v>0.2</v>
      </c>
      <c r="E188" s="391">
        <v>6</v>
      </c>
      <c r="F188" s="391">
        <v>6</v>
      </c>
      <c r="G188" s="391">
        <v>2</v>
      </c>
      <c r="H188" s="391">
        <v>2</v>
      </c>
      <c r="I188" s="391">
        <v>2</v>
      </c>
      <c r="J188" s="389">
        <f t="shared" si="20"/>
        <v>1.2000000000000001E-3</v>
      </c>
      <c r="K188" s="389">
        <f t="shared" si="21"/>
        <v>1.2000000000000001E-3</v>
      </c>
      <c r="L188" s="390">
        <f t="shared" si="30"/>
        <v>4.0000000000000002E-4</v>
      </c>
      <c r="M188" s="390">
        <f t="shared" si="31"/>
        <v>4.0000000000000002E-4</v>
      </c>
      <c r="N188" s="390">
        <f t="shared" si="32"/>
        <v>4.0000000000000002E-4</v>
      </c>
      <c r="O188" s="417">
        <f t="shared" si="33"/>
        <v>3.6000000000000008E-3</v>
      </c>
    </row>
    <row r="189" spans="1:15">
      <c r="A189" s="133"/>
      <c r="B189" s="404" t="s">
        <v>88</v>
      </c>
      <c r="C189" s="404">
        <v>15</v>
      </c>
      <c r="D189" s="405">
        <v>15</v>
      </c>
      <c r="E189" s="387">
        <v>6</v>
      </c>
      <c r="F189" s="387">
        <v>6</v>
      </c>
      <c r="G189" s="387">
        <v>2</v>
      </c>
      <c r="H189" s="387">
        <v>2</v>
      </c>
      <c r="I189" s="387">
        <v>2</v>
      </c>
      <c r="J189" s="134">
        <f t="shared" si="20"/>
        <v>0.09</v>
      </c>
      <c r="K189" s="134">
        <f t="shared" si="21"/>
        <v>0.09</v>
      </c>
      <c r="L189" s="386">
        <f t="shared" si="30"/>
        <v>0.03</v>
      </c>
      <c r="M189" s="386">
        <f t="shared" si="31"/>
        <v>0.03</v>
      </c>
      <c r="N189" s="386">
        <f t="shared" si="32"/>
        <v>0.03</v>
      </c>
      <c r="O189" s="416">
        <f t="shared" si="33"/>
        <v>0.27</v>
      </c>
    </row>
    <row r="190" spans="1:15" ht="15.75">
      <c r="A190" s="398" t="s">
        <v>57</v>
      </c>
      <c r="B190" s="389" t="s">
        <v>145</v>
      </c>
      <c r="C190" s="389">
        <v>8</v>
      </c>
      <c r="D190" s="390">
        <v>8</v>
      </c>
      <c r="E190" s="391">
        <v>6</v>
      </c>
      <c r="F190" s="391">
        <v>6</v>
      </c>
      <c r="G190" s="391">
        <v>2</v>
      </c>
      <c r="H190" s="391">
        <v>2</v>
      </c>
      <c r="I190" s="391">
        <v>2</v>
      </c>
      <c r="J190" s="389">
        <f t="shared" si="20"/>
        <v>4.8000000000000001E-2</v>
      </c>
      <c r="K190" s="389">
        <f t="shared" si="21"/>
        <v>4.8000000000000001E-2</v>
      </c>
      <c r="L190" s="390">
        <f t="shared" si="30"/>
        <v>1.6E-2</v>
      </c>
      <c r="M190" s="390">
        <f t="shared" si="31"/>
        <v>1.6E-2</v>
      </c>
      <c r="N190" s="390">
        <f t="shared" si="32"/>
        <v>1.6E-2</v>
      </c>
      <c r="O190" s="417">
        <f t="shared" si="33"/>
        <v>0.14400000000000002</v>
      </c>
    </row>
    <row r="191" spans="1:15">
      <c r="A191" s="392"/>
      <c r="B191" s="393" t="s">
        <v>88</v>
      </c>
      <c r="C191" s="393">
        <v>10</v>
      </c>
      <c r="D191" s="394">
        <v>10</v>
      </c>
      <c r="E191" s="395">
        <v>6</v>
      </c>
      <c r="F191" s="395">
        <v>6</v>
      </c>
      <c r="G191" s="395">
        <v>2</v>
      </c>
      <c r="H191" s="395">
        <v>2</v>
      </c>
      <c r="I191" s="395">
        <v>2</v>
      </c>
      <c r="J191" s="393">
        <f t="shared" si="20"/>
        <v>0.06</v>
      </c>
      <c r="K191" s="393">
        <f t="shared" si="21"/>
        <v>0.06</v>
      </c>
      <c r="L191" s="394">
        <f t="shared" si="30"/>
        <v>0.02</v>
      </c>
      <c r="M191" s="394">
        <f t="shared" si="31"/>
        <v>0.02</v>
      </c>
      <c r="N191" s="394">
        <f t="shared" si="32"/>
        <v>0.02</v>
      </c>
      <c r="O191" s="418">
        <f t="shared" si="33"/>
        <v>0.17999999999999997</v>
      </c>
    </row>
    <row r="192" spans="1:15" ht="15.75">
      <c r="A192" s="381" t="s">
        <v>28</v>
      </c>
      <c r="B192" s="396" t="s">
        <v>124</v>
      </c>
      <c r="C192" s="396">
        <v>10</v>
      </c>
      <c r="D192" s="397">
        <v>10</v>
      </c>
      <c r="E192" s="384">
        <v>6</v>
      </c>
      <c r="F192" s="384">
        <v>6</v>
      </c>
      <c r="G192" s="384">
        <v>2</v>
      </c>
      <c r="H192" s="384">
        <v>2</v>
      </c>
      <c r="I192" s="384">
        <v>2</v>
      </c>
      <c r="J192" s="382">
        <f t="shared" si="20"/>
        <v>0.06</v>
      </c>
      <c r="K192" s="382">
        <f t="shared" si="21"/>
        <v>0.06</v>
      </c>
      <c r="L192" s="383">
        <f t="shared" si="30"/>
        <v>0.02</v>
      </c>
      <c r="M192" s="383">
        <f t="shared" si="31"/>
        <v>0.02</v>
      </c>
      <c r="N192" s="383">
        <f t="shared" si="32"/>
        <v>0.02</v>
      </c>
      <c r="O192" s="413">
        <f t="shared" si="33"/>
        <v>0.17999999999999997</v>
      </c>
    </row>
    <row r="193" spans="1:15">
      <c r="A193" s="63"/>
      <c r="B193" s="110" t="s">
        <v>88</v>
      </c>
      <c r="C193" s="110">
        <v>15</v>
      </c>
      <c r="D193" s="401">
        <v>15</v>
      </c>
      <c r="E193" s="152">
        <v>6</v>
      </c>
      <c r="F193" s="152">
        <v>6</v>
      </c>
      <c r="G193" s="152">
        <v>2</v>
      </c>
      <c r="H193" s="152">
        <v>2</v>
      </c>
      <c r="I193" s="152">
        <v>2</v>
      </c>
      <c r="J193" s="14">
        <f t="shared" si="20"/>
        <v>0.09</v>
      </c>
      <c r="K193" s="14">
        <f t="shared" si="21"/>
        <v>0.09</v>
      </c>
      <c r="L193" s="385">
        <f t="shared" si="30"/>
        <v>0.03</v>
      </c>
      <c r="M193" s="385">
        <f t="shared" si="31"/>
        <v>0.03</v>
      </c>
      <c r="N193" s="385">
        <f t="shared" si="32"/>
        <v>0.03</v>
      </c>
      <c r="O193" s="414">
        <f t="shared" si="33"/>
        <v>0.27</v>
      </c>
    </row>
    <row r="194" spans="1:15">
      <c r="A194" s="133"/>
      <c r="B194" s="404" t="s">
        <v>101</v>
      </c>
      <c r="C194" s="404">
        <v>210</v>
      </c>
      <c r="D194" s="405">
        <v>210</v>
      </c>
      <c r="E194" s="387">
        <v>6</v>
      </c>
      <c r="F194" s="387">
        <v>6</v>
      </c>
      <c r="G194" s="387">
        <v>2</v>
      </c>
      <c r="H194" s="387">
        <v>2</v>
      </c>
      <c r="I194" s="387">
        <v>2</v>
      </c>
      <c r="J194" s="134">
        <f t="shared" si="20"/>
        <v>1.26</v>
      </c>
      <c r="K194" s="134">
        <f t="shared" si="21"/>
        <v>1.26</v>
      </c>
      <c r="L194" s="386">
        <f t="shared" si="30"/>
        <v>0.42</v>
      </c>
      <c r="M194" s="386">
        <f t="shared" si="31"/>
        <v>0.42</v>
      </c>
      <c r="N194" s="386">
        <f t="shared" si="32"/>
        <v>0.42</v>
      </c>
      <c r="O194" s="416">
        <f t="shared" si="33"/>
        <v>3.78</v>
      </c>
    </row>
    <row r="195" spans="1:15" ht="15.75">
      <c r="A195" s="398" t="s">
        <v>146</v>
      </c>
      <c r="B195" s="399" t="s">
        <v>147</v>
      </c>
      <c r="C195" s="399">
        <v>10</v>
      </c>
      <c r="D195" s="400">
        <v>10</v>
      </c>
      <c r="E195" s="391">
        <v>6</v>
      </c>
      <c r="F195" s="391">
        <v>6</v>
      </c>
      <c r="G195" s="391">
        <v>2</v>
      </c>
      <c r="H195" s="391">
        <v>2</v>
      </c>
      <c r="I195" s="391">
        <v>2</v>
      </c>
      <c r="J195" s="389">
        <f t="shared" si="20"/>
        <v>0.06</v>
      </c>
      <c r="K195" s="389">
        <f t="shared" si="21"/>
        <v>0.06</v>
      </c>
      <c r="L195" s="390">
        <f t="shared" si="30"/>
        <v>0.02</v>
      </c>
      <c r="M195" s="390">
        <f t="shared" si="31"/>
        <v>0.02</v>
      </c>
      <c r="N195" s="390">
        <f t="shared" si="32"/>
        <v>0.02</v>
      </c>
      <c r="O195" s="417">
        <f t="shared" si="33"/>
        <v>0.17999999999999997</v>
      </c>
    </row>
    <row r="196" spans="1:15">
      <c r="A196" s="63"/>
      <c r="B196" s="110" t="s">
        <v>88</v>
      </c>
      <c r="C196" s="110">
        <v>15</v>
      </c>
      <c r="D196" s="401">
        <v>15</v>
      </c>
      <c r="E196" s="152">
        <v>6</v>
      </c>
      <c r="F196" s="152">
        <v>6</v>
      </c>
      <c r="G196" s="152">
        <v>2</v>
      </c>
      <c r="H196" s="152">
        <v>2</v>
      </c>
      <c r="I196" s="152">
        <v>2</v>
      </c>
      <c r="J196" s="14">
        <f t="shared" ref="J196:J197" si="34">C196*E196/1000</f>
        <v>0.09</v>
      </c>
      <c r="K196" s="14">
        <f t="shared" ref="K196:K197" si="35">D196*F196/1000</f>
        <v>0.09</v>
      </c>
      <c r="L196" s="385">
        <f t="shared" si="30"/>
        <v>0.03</v>
      </c>
      <c r="M196" s="385">
        <f t="shared" si="31"/>
        <v>0.03</v>
      </c>
      <c r="N196" s="385">
        <f t="shared" si="32"/>
        <v>0.03</v>
      </c>
      <c r="O196" s="414">
        <f t="shared" si="33"/>
        <v>0.27</v>
      </c>
    </row>
    <row r="197" spans="1:15">
      <c r="A197" s="133"/>
      <c r="B197" s="404" t="s">
        <v>101</v>
      </c>
      <c r="C197" s="404">
        <v>210</v>
      </c>
      <c r="D197" s="405">
        <v>210</v>
      </c>
      <c r="E197" s="387">
        <v>6</v>
      </c>
      <c r="F197" s="391">
        <v>6</v>
      </c>
      <c r="G197" s="391">
        <v>2</v>
      </c>
      <c r="H197" s="391">
        <v>2</v>
      </c>
      <c r="I197" s="391">
        <v>2</v>
      </c>
      <c r="J197" s="134">
        <f t="shared" si="34"/>
        <v>1.26</v>
      </c>
      <c r="K197" s="134">
        <f t="shared" si="35"/>
        <v>1.26</v>
      </c>
      <c r="L197" s="386">
        <f t="shared" si="30"/>
        <v>0.42</v>
      </c>
      <c r="M197" s="386">
        <f t="shared" si="31"/>
        <v>0.42</v>
      </c>
      <c r="N197" s="386">
        <f t="shared" si="32"/>
        <v>0.42</v>
      </c>
      <c r="O197" s="416">
        <f t="shared" si="33"/>
        <v>3.78</v>
      </c>
    </row>
  </sheetData>
  <mergeCells count="6">
    <mergeCell ref="A181:O181"/>
    <mergeCell ref="A2:O2"/>
    <mergeCell ref="A19:O19"/>
    <mergeCell ref="A88:O88"/>
    <mergeCell ref="A138:O138"/>
    <mergeCell ref="A170:O170"/>
  </mergeCells>
  <pageMargins left="0.196527777777778" right="0.118055555555556" top="0" bottom="0" header="0.31388888888888899" footer="0.31388888888888899"/>
  <pageSetup paperSize="9" scale="74" fitToHeight="4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90"/>
  <sheetViews>
    <sheetView view="pageBreakPreview" topLeftCell="A85" zoomScale="60" workbookViewId="0">
      <selection activeCell="V370" sqref="V370"/>
    </sheetView>
  </sheetViews>
  <sheetFormatPr defaultColWidth="9" defaultRowHeight="15"/>
  <cols>
    <col min="1" max="1" width="9.28515625" customWidth="1"/>
    <col min="2" max="2" width="36.7109375" customWidth="1"/>
    <col min="3" max="5" width="9.28515625" customWidth="1"/>
    <col min="6" max="6" width="10.85546875" customWidth="1"/>
    <col min="7" max="9" width="9.28515625" customWidth="1"/>
    <col min="10" max="10" width="12" customWidth="1"/>
    <col min="11" max="15" width="9.28515625" customWidth="1"/>
  </cols>
  <sheetData>
    <row r="1" spans="1:15" ht="37.5" customHeight="1">
      <c r="A1" s="831" t="s">
        <v>160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1"/>
      <c r="M1" s="831"/>
      <c r="N1" s="831"/>
      <c r="O1" s="831"/>
    </row>
    <row r="2" spans="1:15" ht="18.75">
      <c r="B2" s="1" t="s">
        <v>1</v>
      </c>
    </row>
    <row r="3" spans="1:15" ht="18.75">
      <c r="B3" s="1" t="s">
        <v>2</v>
      </c>
      <c r="I3" t="s">
        <v>161</v>
      </c>
      <c r="J3" s="352">
        <v>42979</v>
      </c>
      <c r="K3" s="353"/>
      <c r="L3" s="353"/>
    </row>
    <row r="4" spans="1:15" ht="18.75">
      <c r="B4" s="1" t="s">
        <v>3</v>
      </c>
      <c r="C4" s="10" t="s">
        <v>162</v>
      </c>
      <c r="D4" s="13"/>
      <c r="E4" s="13"/>
      <c r="F4" s="13"/>
    </row>
    <row r="5" spans="1:15" ht="15.75">
      <c r="B5" s="832" t="s">
        <v>163</v>
      </c>
      <c r="C5" s="832"/>
      <c r="D5" s="832"/>
    </row>
    <row r="6" spans="1:15" s="338" customFormat="1" ht="15.75" customHeight="1">
      <c r="A6" s="341" t="s">
        <v>6</v>
      </c>
      <c r="B6" s="342" t="s">
        <v>31</v>
      </c>
      <c r="C6" s="342" t="s">
        <v>7</v>
      </c>
      <c r="D6" s="342" t="s">
        <v>8</v>
      </c>
      <c r="E6" s="342" t="s">
        <v>9</v>
      </c>
      <c r="F6" s="342" t="s">
        <v>10</v>
      </c>
      <c r="G6" s="342" t="s">
        <v>11</v>
      </c>
      <c r="H6" s="833" t="s">
        <v>12</v>
      </c>
      <c r="I6" s="834"/>
      <c r="J6" s="834"/>
      <c r="K6" s="835"/>
      <c r="L6" s="833" t="s">
        <v>13</v>
      </c>
      <c r="M6" s="834"/>
      <c r="N6" s="834"/>
      <c r="O6" s="836"/>
    </row>
    <row r="7" spans="1:15" s="338" customFormat="1" ht="31.5" customHeight="1">
      <c r="A7" s="343"/>
      <c r="B7" s="344"/>
      <c r="C7" s="344"/>
      <c r="D7" s="344"/>
      <c r="E7" s="344"/>
      <c r="F7" s="344"/>
      <c r="G7" s="344"/>
      <c r="H7" s="345"/>
      <c r="I7" s="354"/>
      <c r="J7" s="354"/>
      <c r="K7" s="355"/>
      <c r="L7" s="345"/>
      <c r="M7" s="354"/>
      <c r="N7" s="354"/>
      <c r="O7" s="356"/>
    </row>
    <row r="8" spans="1:15" s="338" customFormat="1" ht="15.75">
      <c r="A8" s="346"/>
      <c r="B8" s="347"/>
      <c r="C8" s="347"/>
      <c r="D8" s="347"/>
      <c r="E8" s="347"/>
      <c r="F8" s="347"/>
      <c r="G8" s="347"/>
      <c r="H8" s="348" t="s">
        <v>14</v>
      </c>
      <c r="I8" s="348" t="s">
        <v>15</v>
      </c>
      <c r="J8" s="348" t="s">
        <v>16</v>
      </c>
      <c r="K8" s="348" t="s">
        <v>17</v>
      </c>
      <c r="L8" s="348" t="s">
        <v>18</v>
      </c>
      <c r="M8" s="348" t="s">
        <v>19</v>
      </c>
      <c r="N8" s="348" t="s">
        <v>20</v>
      </c>
      <c r="O8" s="357" t="s">
        <v>21</v>
      </c>
    </row>
    <row r="9" spans="1:15" s="272" customFormat="1" ht="15.75">
      <c r="A9" s="289">
        <v>43</v>
      </c>
      <c r="B9" s="290" t="s">
        <v>39</v>
      </c>
      <c r="C9" s="290">
        <v>100</v>
      </c>
      <c r="D9" s="290">
        <v>0.8</v>
      </c>
      <c r="E9" s="290">
        <v>3.1</v>
      </c>
      <c r="F9" s="290">
        <v>5.3</v>
      </c>
      <c r="G9" s="290">
        <v>53</v>
      </c>
      <c r="H9" s="290">
        <v>0.04</v>
      </c>
      <c r="I9" s="290">
        <v>28.72</v>
      </c>
      <c r="J9" s="290" t="s">
        <v>164</v>
      </c>
      <c r="K9" s="290">
        <v>4.5199999999999996</v>
      </c>
      <c r="L9" s="290">
        <v>45.52</v>
      </c>
      <c r="M9" s="290">
        <v>31.54</v>
      </c>
      <c r="N9" s="290">
        <v>17.239999999999998</v>
      </c>
      <c r="O9" s="315">
        <v>0.57999999999999996</v>
      </c>
    </row>
    <row r="10" spans="1:15" s="272" customFormat="1" ht="15.75">
      <c r="A10" s="289">
        <v>437</v>
      </c>
      <c r="B10" s="290" t="s">
        <v>131</v>
      </c>
      <c r="C10" s="290" t="s">
        <v>165</v>
      </c>
      <c r="D10" s="290">
        <v>6.9</v>
      </c>
      <c r="E10" s="290">
        <v>3.3</v>
      </c>
      <c r="F10" s="290">
        <v>2</v>
      </c>
      <c r="G10" s="290">
        <v>66</v>
      </c>
      <c r="H10" s="290">
        <v>0.09</v>
      </c>
      <c r="I10" s="290">
        <v>2.0099999999999998</v>
      </c>
      <c r="J10" s="290" t="s">
        <v>164</v>
      </c>
      <c r="K10" s="290">
        <v>0.59</v>
      </c>
      <c r="L10" s="290">
        <v>15.86</v>
      </c>
      <c r="M10" s="290">
        <v>230.4</v>
      </c>
      <c r="N10" s="290">
        <v>31.93</v>
      </c>
      <c r="O10" s="315">
        <v>2.36</v>
      </c>
    </row>
    <row r="11" spans="1:15" s="272" customFormat="1" ht="15.75">
      <c r="A11" s="290">
        <v>520</v>
      </c>
      <c r="B11" s="290" t="s">
        <v>42</v>
      </c>
      <c r="C11" s="290">
        <v>200</v>
      </c>
      <c r="D11" s="290">
        <v>3.2</v>
      </c>
      <c r="E11" s="290">
        <v>6.7</v>
      </c>
      <c r="F11" s="290">
        <v>21.9</v>
      </c>
      <c r="G11" s="290">
        <v>163</v>
      </c>
      <c r="H11" s="290">
        <v>7.0000000000000007E-2</v>
      </c>
      <c r="I11" s="290">
        <v>4.2699999999999996</v>
      </c>
      <c r="J11" s="290">
        <v>0.01</v>
      </c>
      <c r="K11" s="290">
        <v>0.13</v>
      </c>
      <c r="L11" s="290">
        <v>22.86</v>
      </c>
      <c r="M11" s="290">
        <v>49.31</v>
      </c>
      <c r="N11" s="290">
        <v>16.16</v>
      </c>
      <c r="O11" s="290">
        <v>0.66</v>
      </c>
    </row>
    <row r="12" spans="1:15" s="272" customFormat="1" ht="15.75">
      <c r="A12" s="289">
        <v>685</v>
      </c>
      <c r="B12" s="290" t="s">
        <v>43</v>
      </c>
      <c r="C12" s="290" t="s">
        <v>166</v>
      </c>
      <c r="D12" s="290">
        <v>0.2</v>
      </c>
      <c r="E12" s="290" t="s">
        <v>167</v>
      </c>
      <c r="F12" s="290">
        <v>15</v>
      </c>
      <c r="G12" s="290">
        <v>58</v>
      </c>
      <c r="H12" s="290" t="s">
        <v>164</v>
      </c>
      <c r="I12" s="290">
        <v>0.3</v>
      </c>
      <c r="J12" s="290" t="s">
        <v>164</v>
      </c>
      <c r="K12" s="290" t="s">
        <v>164</v>
      </c>
      <c r="L12" s="290">
        <v>5.29</v>
      </c>
      <c r="M12" s="290">
        <v>8.2200000000000006</v>
      </c>
      <c r="N12" s="290">
        <v>3.64</v>
      </c>
      <c r="O12" s="315">
        <v>0.7</v>
      </c>
    </row>
    <row r="13" spans="1:15" s="272" customFormat="1" ht="15.75">
      <c r="A13" s="292"/>
      <c r="B13" s="293" t="s">
        <v>29</v>
      </c>
      <c r="C13" s="294">
        <v>100</v>
      </c>
      <c r="D13" s="294">
        <v>4.7</v>
      </c>
      <c r="E13" s="294">
        <v>0.7</v>
      </c>
      <c r="F13" s="294">
        <v>49.8</v>
      </c>
      <c r="G13" s="294">
        <v>214</v>
      </c>
      <c r="H13" s="294">
        <v>0.03</v>
      </c>
      <c r="I13" s="294" t="s">
        <v>164</v>
      </c>
      <c r="J13" s="294" t="s">
        <v>164</v>
      </c>
      <c r="K13" s="294" t="s">
        <v>164</v>
      </c>
      <c r="L13" s="294">
        <v>8</v>
      </c>
      <c r="M13" s="294">
        <v>35</v>
      </c>
      <c r="N13" s="294">
        <v>8</v>
      </c>
      <c r="O13" s="316">
        <v>0.8</v>
      </c>
    </row>
    <row r="14" spans="1:15" s="338" customFormat="1" ht="15.75">
      <c r="A14" s="346"/>
      <c r="B14" s="347" t="s">
        <v>30</v>
      </c>
      <c r="C14" s="349"/>
      <c r="D14" s="349">
        <f>SUM(D9:D13)</f>
        <v>15.8</v>
      </c>
      <c r="E14" s="349">
        <f t="shared" ref="E14:O14" si="0">SUM(E9:E13)</f>
        <v>13.8</v>
      </c>
      <c r="F14" s="349">
        <f t="shared" si="0"/>
        <v>94</v>
      </c>
      <c r="G14" s="349">
        <f t="shared" si="0"/>
        <v>554</v>
      </c>
      <c r="H14" s="349">
        <f t="shared" si="0"/>
        <v>0.23</v>
      </c>
      <c r="I14" s="349">
        <f t="shared" si="0"/>
        <v>35.299999999999997</v>
      </c>
      <c r="J14" s="349">
        <f t="shared" si="0"/>
        <v>0.01</v>
      </c>
      <c r="K14" s="349">
        <f t="shared" si="0"/>
        <v>5.2399999999999993</v>
      </c>
      <c r="L14" s="349">
        <f t="shared" si="0"/>
        <v>97.530000000000015</v>
      </c>
      <c r="M14" s="349">
        <f t="shared" si="0"/>
        <v>354.47</v>
      </c>
      <c r="N14" s="349">
        <f t="shared" si="0"/>
        <v>76.97</v>
      </c>
      <c r="O14" s="349">
        <f t="shared" si="0"/>
        <v>5.0999999999999996</v>
      </c>
    </row>
    <row r="15" spans="1:15" s="338" customFormat="1" ht="15.75">
      <c r="A15" s="350"/>
      <c r="B15" s="350"/>
      <c r="C15" s="351"/>
      <c r="D15" s="351"/>
      <c r="E15" s="351"/>
      <c r="F15" s="351"/>
      <c r="G15" s="351"/>
      <c r="H15" s="351"/>
      <c r="I15" s="351"/>
      <c r="J15" s="351"/>
      <c r="K15" s="351"/>
      <c r="L15" s="351"/>
      <c r="M15" s="351"/>
      <c r="N15" s="351"/>
      <c r="O15" s="351"/>
    </row>
    <row r="16" spans="1:15" s="338" customFormat="1" ht="15.75">
      <c r="A16" s="350"/>
      <c r="B16" s="350"/>
      <c r="C16" s="351"/>
      <c r="D16" s="351"/>
      <c r="E16" s="351"/>
      <c r="F16" s="351"/>
      <c r="G16" s="351"/>
      <c r="H16" s="351"/>
      <c r="I16" s="351"/>
      <c r="J16" s="351"/>
      <c r="K16" s="351"/>
      <c r="L16" s="351"/>
      <c r="M16" s="351"/>
      <c r="N16" s="351"/>
      <c r="O16" s="351"/>
    </row>
    <row r="17" spans="1:15" s="338" customFormat="1" ht="15.75">
      <c r="A17" s="350"/>
      <c r="B17" s="350"/>
      <c r="C17" s="351"/>
      <c r="D17" s="351"/>
      <c r="E17" s="351"/>
      <c r="F17" s="351"/>
      <c r="G17" s="351"/>
      <c r="H17" s="351"/>
      <c r="I17" s="351"/>
      <c r="J17" s="351"/>
      <c r="K17" s="351"/>
      <c r="L17" s="351"/>
      <c r="M17" s="351"/>
      <c r="N17" s="351"/>
      <c r="O17" s="351"/>
    </row>
    <row r="18" spans="1:15" ht="18.75">
      <c r="B18" s="1"/>
    </row>
    <row r="19" spans="1:15" ht="18.75">
      <c r="B19" s="1"/>
      <c r="I19" t="s">
        <v>161</v>
      </c>
      <c r="J19" s="352">
        <v>42982</v>
      </c>
      <c r="K19" s="353"/>
      <c r="L19" s="353"/>
    </row>
    <row r="20" spans="1:15" ht="18.75">
      <c r="B20" s="1"/>
      <c r="C20" s="10"/>
      <c r="D20" s="13"/>
      <c r="E20" s="13"/>
      <c r="F20" s="13"/>
    </row>
    <row r="21" spans="1:15" ht="15.75">
      <c r="B21" s="832"/>
      <c r="C21" s="832"/>
      <c r="D21" s="832"/>
    </row>
    <row r="22" spans="1:15" s="338" customFormat="1" ht="15.75" customHeight="1">
      <c r="A22" s="341" t="s">
        <v>6</v>
      </c>
      <c r="B22" s="342" t="s">
        <v>31</v>
      </c>
      <c r="C22" s="342" t="s">
        <v>7</v>
      </c>
      <c r="D22" s="342" t="s">
        <v>8</v>
      </c>
      <c r="E22" s="342" t="s">
        <v>9</v>
      </c>
      <c r="F22" s="342" t="s">
        <v>10</v>
      </c>
      <c r="G22" s="342" t="s">
        <v>11</v>
      </c>
      <c r="H22" s="833" t="s">
        <v>12</v>
      </c>
      <c r="I22" s="834"/>
      <c r="J22" s="834"/>
      <c r="K22" s="835"/>
      <c r="L22" s="833" t="s">
        <v>13</v>
      </c>
      <c r="M22" s="834"/>
      <c r="N22" s="834"/>
      <c r="O22" s="836"/>
    </row>
    <row r="23" spans="1:15" s="338" customFormat="1" ht="31.5" customHeight="1">
      <c r="A23" s="343"/>
      <c r="B23" s="344"/>
      <c r="C23" s="344"/>
      <c r="D23" s="344"/>
      <c r="E23" s="344"/>
      <c r="F23" s="344"/>
      <c r="G23" s="344"/>
      <c r="H23" s="345"/>
      <c r="I23" s="354"/>
      <c r="J23" s="354"/>
      <c r="K23" s="355"/>
      <c r="L23" s="345"/>
      <c r="M23" s="354"/>
      <c r="N23" s="354"/>
      <c r="O23" s="356"/>
    </row>
    <row r="24" spans="1:15" s="338" customFormat="1" ht="15.75">
      <c r="A24" s="346"/>
      <c r="B24" s="347"/>
      <c r="C24" s="347"/>
      <c r="D24" s="347"/>
      <c r="E24" s="347"/>
      <c r="F24" s="347"/>
      <c r="G24" s="347"/>
      <c r="H24" s="348" t="s">
        <v>14</v>
      </c>
      <c r="I24" s="348" t="s">
        <v>15</v>
      </c>
      <c r="J24" s="348" t="s">
        <v>16</v>
      </c>
      <c r="K24" s="348" t="s">
        <v>17</v>
      </c>
      <c r="L24" s="348" t="s">
        <v>18</v>
      </c>
      <c r="M24" s="348" t="s">
        <v>19</v>
      </c>
      <c r="N24" s="348" t="s">
        <v>20</v>
      </c>
      <c r="O24" s="357" t="s">
        <v>21</v>
      </c>
    </row>
    <row r="25" spans="1:15" s="272" customFormat="1" ht="15.75">
      <c r="A25" s="289">
        <v>42</v>
      </c>
      <c r="B25" s="290" t="s">
        <v>62</v>
      </c>
      <c r="C25" s="290">
        <v>100</v>
      </c>
      <c r="D25" s="290">
        <v>0.8</v>
      </c>
      <c r="E25" s="290">
        <v>3.1</v>
      </c>
      <c r="F25" s="290">
        <v>5.3</v>
      </c>
      <c r="G25" s="290">
        <v>53</v>
      </c>
      <c r="H25" s="290">
        <v>0.04</v>
      </c>
      <c r="I25" s="290">
        <v>28.72</v>
      </c>
      <c r="J25" s="290">
        <v>32.01</v>
      </c>
      <c r="K25" s="290">
        <v>4.5199999999999996</v>
      </c>
      <c r="L25" s="290">
        <v>45.52</v>
      </c>
      <c r="M25" s="290">
        <v>31.54</v>
      </c>
      <c r="N25" s="290">
        <v>17.239999999999998</v>
      </c>
      <c r="O25" s="315">
        <v>0.57999999999999996</v>
      </c>
    </row>
    <row r="26" spans="1:15" s="272" customFormat="1" ht="31.5">
      <c r="A26" s="289">
        <v>133</v>
      </c>
      <c r="B26" s="290" t="s">
        <v>98</v>
      </c>
      <c r="C26" s="290" t="s">
        <v>168</v>
      </c>
      <c r="D26" s="290">
        <v>10.1</v>
      </c>
      <c r="E26" s="290">
        <v>5</v>
      </c>
      <c r="F26" s="290">
        <v>20.5</v>
      </c>
      <c r="G26" s="290">
        <v>169</v>
      </c>
      <c r="H26" s="290">
        <v>0.13</v>
      </c>
      <c r="I26" s="290">
        <v>6.28</v>
      </c>
      <c r="J26" s="290">
        <v>0.02</v>
      </c>
      <c r="K26" s="290">
        <v>0.35</v>
      </c>
      <c r="L26" s="290">
        <v>25.08</v>
      </c>
      <c r="M26" s="290">
        <v>127.53</v>
      </c>
      <c r="N26" s="290">
        <v>46.39</v>
      </c>
      <c r="O26" s="315">
        <v>1.36</v>
      </c>
    </row>
    <row r="27" spans="1:15" s="272" customFormat="1" ht="31.5">
      <c r="A27" s="289">
        <v>366</v>
      </c>
      <c r="B27" s="290" t="s">
        <v>169</v>
      </c>
      <c r="C27" s="290" t="s">
        <v>170</v>
      </c>
      <c r="D27" s="290">
        <v>22.5</v>
      </c>
      <c r="E27" s="290">
        <v>20</v>
      </c>
      <c r="F27" s="290">
        <v>20.6</v>
      </c>
      <c r="G27" s="290">
        <v>358</v>
      </c>
      <c r="H27" s="290">
        <v>0.08</v>
      </c>
      <c r="I27" s="290">
        <v>0.61</v>
      </c>
      <c r="J27" s="290">
        <v>0.09</v>
      </c>
      <c r="K27" s="290">
        <v>0.6</v>
      </c>
      <c r="L27" s="290">
        <v>267.74</v>
      </c>
      <c r="M27" s="290">
        <v>327.18</v>
      </c>
      <c r="N27" s="290">
        <v>44.11</v>
      </c>
      <c r="O27" s="315">
        <v>0.91</v>
      </c>
    </row>
    <row r="28" spans="1:15" s="272" customFormat="1" ht="15.75">
      <c r="A28" s="289"/>
      <c r="B28" s="290" t="s">
        <v>171</v>
      </c>
      <c r="C28" s="290">
        <v>200</v>
      </c>
      <c r="D28" s="290"/>
      <c r="E28" s="290"/>
      <c r="F28" s="290"/>
      <c r="G28" s="290"/>
      <c r="H28" s="290"/>
      <c r="I28" s="290"/>
      <c r="J28" s="290"/>
      <c r="K28" s="290"/>
      <c r="L28" s="290"/>
      <c r="M28" s="290"/>
      <c r="N28" s="290"/>
      <c r="O28" s="315"/>
    </row>
    <row r="29" spans="1:15" s="272" customFormat="1" ht="15.75">
      <c r="A29" s="289">
        <v>685</v>
      </c>
      <c r="B29" s="290" t="s">
        <v>43</v>
      </c>
      <c r="C29" s="290" t="s">
        <v>166</v>
      </c>
      <c r="D29" s="290">
        <v>0.2</v>
      </c>
      <c r="E29" s="290" t="s">
        <v>167</v>
      </c>
      <c r="F29" s="290">
        <v>15</v>
      </c>
      <c r="G29" s="290">
        <v>58</v>
      </c>
      <c r="H29" s="290" t="s">
        <v>164</v>
      </c>
      <c r="I29" s="290">
        <v>0.3</v>
      </c>
      <c r="J29" s="290" t="s">
        <v>164</v>
      </c>
      <c r="K29" s="290" t="s">
        <v>164</v>
      </c>
      <c r="L29" s="290">
        <v>5.29</v>
      </c>
      <c r="M29" s="290">
        <v>8.2200000000000006</v>
      </c>
      <c r="N29" s="290">
        <v>3.64</v>
      </c>
      <c r="O29" s="315">
        <v>0.7</v>
      </c>
    </row>
    <row r="30" spans="1:15" s="272" customFormat="1" ht="15.75">
      <c r="A30" s="292"/>
      <c r="B30" s="293" t="s">
        <v>29</v>
      </c>
      <c r="C30" s="294">
        <v>100</v>
      </c>
      <c r="D30" s="294">
        <v>4.7</v>
      </c>
      <c r="E30" s="294">
        <v>0.7</v>
      </c>
      <c r="F30" s="294">
        <v>49.8</v>
      </c>
      <c r="G30" s="294">
        <v>214</v>
      </c>
      <c r="H30" s="294">
        <v>0.03</v>
      </c>
      <c r="I30" s="294" t="s">
        <v>164</v>
      </c>
      <c r="J30" s="294" t="s">
        <v>164</v>
      </c>
      <c r="K30" s="294" t="s">
        <v>164</v>
      </c>
      <c r="L30" s="294">
        <v>8</v>
      </c>
      <c r="M30" s="294">
        <v>35</v>
      </c>
      <c r="N30" s="294">
        <v>8</v>
      </c>
      <c r="O30" s="316">
        <v>0.8</v>
      </c>
    </row>
    <row r="31" spans="1:15" s="338" customFormat="1" ht="15.75">
      <c r="A31" s="346"/>
      <c r="B31" s="347" t="s">
        <v>30</v>
      </c>
      <c r="C31" s="349"/>
      <c r="D31" s="349">
        <f>SUM(D25:D30)</f>
        <v>38.300000000000004</v>
      </c>
      <c r="E31" s="349">
        <f t="shared" ref="E31:O31" si="1">SUM(E25:E30)</f>
        <v>28.8</v>
      </c>
      <c r="F31" s="349">
        <f t="shared" si="1"/>
        <v>111.2</v>
      </c>
      <c r="G31" s="349">
        <f t="shared" si="1"/>
        <v>852</v>
      </c>
      <c r="H31" s="349">
        <f t="shared" si="1"/>
        <v>0.28000000000000003</v>
      </c>
      <c r="I31" s="349">
        <f t="shared" si="1"/>
        <v>35.909999999999997</v>
      </c>
      <c r="J31" s="349">
        <f t="shared" si="1"/>
        <v>32.120000000000005</v>
      </c>
      <c r="K31" s="349">
        <f t="shared" si="1"/>
        <v>5.4699999999999989</v>
      </c>
      <c r="L31" s="349">
        <f t="shared" si="1"/>
        <v>351.63000000000005</v>
      </c>
      <c r="M31" s="349">
        <f t="shared" si="1"/>
        <v>529.47</v>
      </c>
      <c r="N31" s="349">
        <f t="shared" si="1"/>
        <v>119.38</v>
      </c>
      <c r="O31" s="349">
        <f t="shared" si="1"/>
        <v>4.3499999999999996</v>
      </c>
    </row>
    <row r="32" spans="1:15" s="338" customFormat="1" ht="19.5" customHeight="1">
      <c r="A32" s="350"/>
      <c r="B32" s="350"/>
      <c r="C32" s="351"/>
      <c r="D32" s="351"/>
      <c r="E32" s="351"/>
      <c r="F32" s="351"/>
      <c r="G32" s="351"/>
      <c r="H32" s="351"/>
      <c r="I32" s="351"/>
      <c r="J32" s="351"/>
      <c r="K32" s="351"/>
      <c r="L32" s="351"/>
      <c r="M32" s="351"/>
      <c r="N32" s="351"/>
      <c r="O32" s="351"/>
    </row>
    <row r="33" spans="1:15" s="338" customFormat="1" ht="19.5" customHeight="1">
      <c r="A33" s="350"/>
      <c r="B33" s="350"/>
      <c r="C33" s="351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</row>
    <row r="34" spans="1:15" ht="37.5" customHeight="1">
      <c r="A34" s="831" t="s">
        <v>160</v>
      </c>
      <c r="B34" s="831"/>
      <c r="C34" s="831"/>
      <c r="D34" s="831"/>
      <c r="E34" s="831"/>
      <c r="F34" s="831"/>
      <c r="G34" s="831"/>
      <c r="H34" s="831"/>
      <c r="I34" s="831"/>
      <c r="J34" s="831"/>
      <c r="K34" s="831"/>
      <c r="L34" s="831"/>
      <c r="M34" s="831"/>
      <c r="N34" s="831"/>
      <c r="O34" s="831"/>
    </row>
    <row r="35" spans="1:15" ht="18.75">
      <c r="B35" s="1" t="s">
        <v>1</v>
      </c>
    </row>
    <row r="36" spans="1:15" ht="18.75">
      <c r="B36" s="1" t="s">
        <v>2</v>
      </c>
      <c r="I36" t="s">
        <v>161</v>
      </c>
      <c r="J36" s="352">
        <v>42983</v>
      </c>
      <c r="K36" s="353"/>
      <c r="L36" s="353"/>
    </row>
    <row r="37" spans="1:15" ht="18.75">
      <c r="B37" s="1" t="s">
        <v>3</v>
      </c>
      <c r="C37" s="10" t="s">
        <v>162</v>
      </c>
      <c r="D37" s="13"/>
      <c r="E37" s="13"/>
      <c r="F37" s="13"/>
    </row>
    <row r="38" spans="1:15" ht="15.75">
      <c r="B38" s="832" t="s">
        <v>163</v>
      </c>
      <c r="C38" s="832"/>
      <c r="D38" s="832"/>
    </row>
    <row r="39" spans="1:15" s="338" customFormat="1" ht="15.75" customHeight="1">
      <c r="A39" s="341" t="s">
        <v>6</v>
      </c>
      <c r="B39" s="342" t="s">
        <v>31</v>
      </c>
      <c r="C39" s="342" t="s">
        <v>7</v>
      </c>
      <c r="D39" s="342" t="s">
        <v>8</v>
      </c>
      <c r="E39" s="342" t="s">
        <v>9</v>
      </c>
      <c r="F39" s="342" t="s">
        <v>10</v>
      </c>
      <c r="G39" s="342" t="s">
        <v>11</v>
      </c>
      <c r="H39" s="833" t="s">
        <v>12</v>
      </c>
      <c r="I39" s="834"/>
      <c r="J39" s="834"/>
      <c r="K39" s="835"/>
      <c r="L39" s="833" t="s">
        <v>13</v>
      </c>
      <c r="M39" s="834"/>
      <c r="N39" s="834"/>
      <c r="O39" s="836"/>
    </row>
    <row r="40" spans="1:15" s="338" customFormat="1" ht="31.5" customHeight="1">
      <c r="A40" s="343"/>
      <c r="B40" s="344"/>
      <c r="C40" s="344"/>
      <c r="D40" s="344"/>
      <c r="E40" s="344"/>
      <c r="F40" s="344"/>
      <c r="G40" s="344"/>
      <c r="H40" s="345"/>
      <c r="I40" s="354"/>
      <c r="J40" s="354"/>
      <c r="K40" s="355"/>
      <c r="L40" s="345"/>
      <c r="M40" s="354"/>
      <c r="N40" s="354"/>
      <c r="O40" s="356"/>
    </row>
    <row r="41" spans="1:15" s="338" customFormat="1" ht="15.75">
      <c r="A41" s="346"/>
      <c r="B41" s="347"/>
      <c r="C41" s="347"/>
      <c r="D41" s="347"/>
      <c r="E41" s="347"/>
      <c r="F41" s="347"/>
      <c r="G41" s="347"/>
      <c r="H41" s="348" t="s">
        <v>14</v>
      </c>
      <c r="I41" s="348" t="s">
        <v>15</v>
      </c>
      <c r="J41" s="348" t="s">
        <v>16</v>
      </c>
      <c r="K41" s="348" t="s">
        <v>17</v>
      </c>
      <c r="L41" s="348" t="s">
        <v>18</v>
      </c>
      <c r="M41" s="348" t="s">
        <v>19</v>
      </c>
      <c r="N41" s="348" t="s">
        <v>20</v>
      </c>
      <c r="O41" s="357" t="s">
        <v>21</v>
      </c>
    </row>
    <row r="42" spans="1:15" s="269" customFormat="1" ht="15.75">
      <c r="A42" s="289">
        <v>19</v>
      </c>
      <c r="B42" s="290" t="s">
        <v>159</v>
      </c>
      <c r="C42" s="300">
        <v>100</v>
      </c>
      <c r="D42" s="300">
        <v>5.4</v>
      </c>
      <c r="E42" s="300">
        <v>4.3</v>
      </c>
      <c r="F42" s="300">
        <v>2.2999999999999998</v>
      </c>
      <c r="G42" s="300">
        <v>51</v>
      </c>
      <c r="H42" s="300">
        <v>0.05</v>
      </c>
      <c r="I42" s="300">
        <v>20.47</v>
      </c>
      <c r="J42" s="300" t="s">
        <v>164</v>
      </c>
      <c r="K42" s="300">
        <v>5.07</v>
      </c>
      <c r="L42" s="300">
        <v>12.74</v>
      </c>
      <c r="M42" s="300">
        <v>23.66</v>
      </c>
      <c r="N42" s="300">
        <v>18.2</v>
      </c>
      <c r="O42" s="320">
        <v>0.82</v>
      </c>
    </row>
    <row r="43" spans="1:15" s="269" customFormat="1" ht="15.75">
      <c r="A43" s="289">
        <v>10</v>
      </c>
      <c r="B43" s="290" t="s">
        <v>172</v>
      </c>
      <c r="C43" s="290" t="s">
        <v>173</v>
      </c>
      <c r="D43" s="290">
        <v>2.2000000000000002</v>
      </c>
      <c r="E43" s="290">
        <v>4.4000000000000004</v>
      </c>
      <c r="F43" s="290">
        <v>12.4</v>
      </c>
      <c r="G43" s="290">
        <v>99</v>
      </c>
      <c r="H43" s="290">
        <v>0.06</v>
      </c>
      <c r="I43" s="290">
        <v>5.32</v>
      </c>
      <c r="J43" s="290">
        <v>0.03</v>
      </c>
      <c r="K43" s="290">
        <v>0.23</v>
      </c>
      <c r="L43" s="290">
        <v>29.09</v>
      </c>
      <c r="M43" s="290">
        <v>45.75</v>
      </c>
      <c r="N43" s="290">
        <v>23.6</v>
      </c>
      <c r="O43" s="315">
        <v>0.67</v>
      </c>
    </row>
    <row r="44" spans="1:15" s="269" customFormat="1" ht="15.75">
      <c r="A44" s="284">
        <v>461</v>
      </c>
      <c r="B44" s="285" t="s">
        <v>129</v>
      </c>
      <c r="C44" s="285" t="s">
        <v>165</v>
      </c>
      <c r="D44" s="285">
        <v>11.6</v>
      </c>
      <c r="E44" s="285">
        <v>13.8</v>
      </c>
      <c r="F44" s="285">
        <v>12.1</v>
      </c>
      <c r="G44" s="285">
        <v>220</v>
      </c>
      <c r="H44" s="285">
        <v>0.04</v>
      </c>
      <c r="I44" s="285">
        <v>1.89</v>
      </c>
      <c r="J44" s="285" t="s">
        <v>164</v>
      </c>
      <c r="K44" s="285">
        <v>0.44</v>
      </c>
      <c r="L44" s="285">
        <v>12.17</v>
      </c>
      <c r="M44" s="285">
        <v>80.150000000000006</v>
      </c>
      <c r="N44" s="285">
        <v>16.23</v>
      </c>
      <c r="O44" s="324">
        <v>0.75</v>
      </c>
    </row>
    <row r="45" spans="1:15" s="269" customFormat="1" ht="15.75">
      <c r="A45" s="331">
        <v>508</v>
      </c>
      <c r="B45" s="332" t="s">
        <v>115</v>
      </c>
      <c r="C45" s="332">
        <v>200</v>
      </c>
      <c r="D45" s="332">
        <v>8.6999999999999993</v>
      </c>
      <c r="E45" s="332">
        <v>7.8</v>
      </c>
      <c r="F45" s="332">
        <v>42.6</v>
      </c>
      <c r="G45" s="332">
        <v>279</v>
      </c>
      <c r="H45" s="332">
        <v>0.14000000000000001</v>
      </c>
      <c r="I45" s="332">
        <v>0.13</v>
      </c>
      <c r="J45" s="332" t="s">
        <v>164</v>
      </c>
      <c r="K45" s="332">
        <v>0.32</v>
      </c>
      <c r="L45" s="332">
        <v>25.76</v>
      </c>
      <c r="M45" s="332">
        <v>135.16999999999999</v>
      </c>
      <c r="N45" s="332">
        <v>35.29</v>
      </c>
      <c r="O45" s="337">
        <v>2.99</v>
      </c>
    </row>
    <row r="46" spans="1:15" s="272" customFormat="1" ht="15.75">
      <c r="A46" s="289">
        <v>639</v>
      </c>
      <c r="B46" s="290" t="s">
        <v>37</v>
      </c>
      <c r="C46" s="290">
        <v>200</v>
      </c>
      <c r="D46" s="290">
        <v>0.6</v>
      </c>
      <c r="E46" s="290" t="s">
        <v>164</v>
      </c>
      <c r="F46" s="290">
        <v>31.4</v>
      </c>
      <c r="G46" s="290">
        <v>124</v>
      </c>
      <c r="H46" s="290">
        <v>0.01</v>
      </c>
      <c r="I46" s="290">
        <v>0.15</v>
      </c>
      <c r="J46" s="290">
        <v>0.01</v>
      </c>
      <c r="K46" s="290">
        <v>1.68</v>
      </c>
      <c r="L46" s="290">
        <v>56.45</v>
      </c>
      <c r="M46" s="290">
        <v>18.309999999999999</v>
      </c>
      <c r="N46" s="290">
        <v>6.86</v>
      </c>
      <c r="O46" s="315">
        <v>1.59</v>
      </c>
    </row>
    <row r="47" spans="1:15" s="269" customFormat="1" ht="15.75">
      <c r="A47" s="292"/>
      <c r="B47" s="293" t="s">
        <v>29</v>
      </c>
      <c r="C47" s="294">
        <v>100</v>
      </c>
      <c r="D47" s="294">
        <v>4.7</v>
      </c>
      <c r="E47" s="294">
        <v>0.7</v>
      </c>
      <c r="F47" s="294">
        <v>49.8</v>
      </c>
      <c r="G47" s="294">
        <v>214</v>
      </c>
      <c r="H47" s="294">
        <v>0.03</v>
      </c>
      <c r="I47" s="294" t="s">
        <v>164</v>
      </c>
      <c r="J47" s="294" t="s">
        <v>164</v>
      </c>
      <c r="K47" s="294" t="s">
        <v>164</v>
      </c>
      <c r="L47" s="294">
        <v>8</v>
      </c>
      <c r="M47" s="294">
        <v>35</v>
      </c>
      <c r="N47" s="294">
        <v>8</v>
      </c>
      <c r="O47" s="316">
        <v>0.8</v>
      </c>
    </row>
    <row r="48" spans="1:15" s="338" customFormat="1" ht="15.75">
      <c r="A48" s="346"/>
      <c r="B48" s="347" t="s">
        <v>30</v>
      </c>
      <c r="C48" s="349"/>
      <c r="D48" s="349">
        <f t="shared" ref="D48:O48" si="2">SUM(D42:D47)</f>
        <v>33.200000000000003</v>
      </c>
      <c r="E48" s="349">
        <f t="shared" si="2"/>
        <v>31</v>
      </c>
      <c r="F48" s="349">
        <f t="shared" si="2"/>
        <v>150.60000000000002</v>
      </c>
      <c r="G48" s="349">
        <f t="shared" si="2"/>
        <v>987</v>
      </c>
      <c r="H48" s="349">
        <f t="shared" si="2"/>
        <v>0.33000000000000007</v>
      </c>
      <c r="I48" s="349">
        <f t="shared" si="2"/>
        <v>27.959999999999997</v>
      </c>
      <c r="J48" s="349">
        <f t="shared" si="2"/>
        <v>0.04</v>
      </c>
      <c r="K48" s="349">
        <f t="shared" si="2"/>
        <v>7.7400000000000011</v>
      </c>
      <c r="L48" s="349">
        <f t="shared" si="2"/>
        <v>144.21</v>
      </c>
      <c r="M48" s="349">
        <f t="shared" si="2"/>
        <v>338.04</v>
      </c>
      <c r="N48" s="349">
        <f t="shared" si="2"/>
        <v>108.17999999999999</v>
      </c>
      <c r="O48" s="349">
        <f t="shared" si="2"/>
        <v>7.62</v>
      </c>
    </row>
    <row r="49" spans="1:15" s="338" customFormat="1" ht="15.75">
      <c r="A49" s="350"/>
      <c r="B49" s="350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</row>
    <row r="50" spans="1:15" s="338" customFormat="1" ht="15.75">
      <c r="A50" s="350"/>
      <c r="B50" s="350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</row>
    <row r="51" spans="1:15" ht="18.75">
      <c r="B51" s="1"/>
    </row>
    <row r="52" spans="1:15" ht="18.75">
      <c r="B52" s="1"/>
      <c r="I52" t="s">
        <v>161</v>
      </c>
      <c r="J52" s="352">
        <v>42984</v>
      </c>
      <c r="K52" s="353"/>
      <c r="L52" s="353"/>
    </row>
    <row r="53" spans="1:15" ht="18.75">
      <c r="B53" s="1"/>
      <c r="C53" s="10"/>
      <c r="D53" s="13"/>
      <c r="E53" s="13"/>
      <c r="F53" s="13"/>
    </row>
    <row r="54" spans="1:15" ht="15.75">
      <c r="B54" s="832"/>
      <c r="C54" s="832"/>
      <c r="D54" s="832"/>
    </row>
    <row r="55" spans="1:15" s="338" customFormat="1" ht="15.75" customHeight="1">
      <c r="A55" s="341" t="s">
        <v>6</v>
      </c>
      <c r="B55" s="342" t="s">
        <v>31</v>
      </c>
      <c r="C55" s="342" t="s">
        <v>7</v>
      </c>
      <c r="D55" s="342" t="s">
        <v>8</v>
      </c>
      <c r="E55" s="342" t="s">
        <v>9</v>
      </c>
      <c r="F55" s="342" t="s">
        <v>10</v>
      </c>
      <c r="G55" s="342" t="s">
        <v>11</v>
      </c>
      <c r="H55" s="833" t="s">
        <v>12</v>
      </c>
      <c r="I55" s="834"/>
      <c r="J55" s="834"/>
      <c r="K55" s="835"/>
      <c r="L55" s="833" t="s">
        <v>13</v>
      </c>
      <c r="M55" s="834"/>
      <c r="N55" s="834"/>
      <c r="O55" s="836"/>
    </row>
    <row r="56" spans="1:15" s="338" customFormat="1" ht="31.5" customHeight="1">
      <c r="A56" s="343"/>
      <c r="B56" s="344"/>
      <c r="C56" s="344"/>
      <c r="D56" s="344"/>
      <c r="E56" s="344"/>
      <c r="F56" s="344"/>
      <c r="G56" s="344"/>
      <c r="H56" s="345"/>
      <c r="I56" s="354"/>
      <c r="J56" s="354"/>
      <c r="K56" s="355"/>
      <c r="L56" s="345"/>
      <c r="M56" s="354"/>
      <c r="N56" s="354"/>
      <c r="O56" s="356"/>
    </row>
    <row r="57" spans="1:15" s="338" customFormat="1" ht="15.75">
      <c r="A57" s="346"/>
      <c r="B57" s="347"/>
      <c r="C57" s="347"/>
      <c r="D57" s="347"/>
      <c r="E57" s="347"/>
      <c r="F57" s="347"/>
      <c r="G57" s="347"/>
      <c r="H57" s="348" t="s">
        <v>14</v>
      </c>
      <c r="I57" s="348" t="s">
        <v>15</v>
      </c>
      <c r="J57" s="348" t="s">
        <v>16</v>
      </c>
      <c r="K57" s="348" t="s">
        <v>17</v>
      </c>
      <c r="L57" s="348" t="s">
        <v>18</v>
      </c>
      <c r="M57" s="348" t="s">
        <v>19</v>
      </c>
      <c r="N57" s="348" t="s">
        <v>20</v>
      </c>
      <c r="O57" s="357" t="s">
        <v>21</v>
      </c>
    </row>
    <row r="58" spans="1:15" s="269" customFormat="1" ht="15.75">
      <c r="A58" s="289">
        <v>133</v>
      </c>
      <c r="B58" s="290" t="s">
        <v>25</v>
      </c>
      <c r="C58" s="290" t="s">
        <v>168</v>
      </c>
      <c r="D58" s="300">
        <v>10.1</v>
      </c>
      <c r="E58" s="300">
        <v>5</v>
      </c>
      <c r="F58" s="300">
        <v>20.5</v>
      </c>
      <c r="G58" s="300">
        <v>169</v>
      </c>
      <c r="H58" s="300">
        <v>0.13</v>
      </c>
      <c r="I58" s="300">
        <v>6.28</v>
      </c>
      <c r="J58" s="300">
        <v>0.02</v>
      </c>
      <c r="K58" s="300">
        <v>0.35</v>
      </c>
      <c r="L58" s="300">
        <v>25.08</v>
      </c>
      <c r="M58" s="300">
        <v>127.53</v>
      </c>
      <c r="N58" s="300">
        <v>46.39</v>
      </c>
      <c r="O58" s="320">
        <v>1.36</v>
      </c>
    </row>
    <row r="59" spans="1:15" s="272" customFormat="1" ht="15.75">
      <c r="A59" s="289">
        <v>364</v>
      </c>
      <c r="B59" s="290" t="s">
        <v>138</v>
      </c>
      <c r="C59" s="300">
        <v>100</v>
      </c>
      <c r="D59" s="300">
        <v>13</v>
      </c>
      <c r="E59" s="300">
        <v>8.8000000000000007</v>
      </c>
      <c r="F59" s="300">
        <v>15.2</v>
      </c>
      <c r="G59" s="300">
        <v>196</v>
      </c>
      <c r="H59" s="300">
        <v>0.12</v>
      </c>
      <c r="I59" s="300">
        <v>0.32</v>
      </c>
      <c r="J59" s="300">
        <v>0.02</v>
      </c>
      <c r="K59" s="300">
        <v>0.76</v>
      </c>
      <c r="L59" s="300">
        <v>52.75</v>
      </c>
      <c r="M59" s="300">
        <v>236.59</v>
      </c>
      <c r="N59" s="300">
        <v>37.229999999999997</v>
      </c>
      <c r="O59" s="320">
        <v>1.1000000000000001</v>
      </c>
    </row>
    <row r="60" spans="1:15" s="272" customFormat="1" ht="15.75">
      <c r="A60" s="289">
        <v>511</v>
      </c>
      <c r="B60" s="290" t="s">
        <v>70</v>
      </c>
      <c r="C60" s="290">
        <v>200</v>
      </c>
      <c r="D60" s="290">
        <v>4.5</v>
      </c>
      <c r="E60" s="290">
        <v>7.4</v>
      </c>
      <c r="F60" s="290">
        <v>46.3</v>
      </c>
      <c r="G60" s="290">
        <v>274</v>
      </c>
      <c r="H60" s="290">
        <v>0.02</v>
      </c>
      <c r="I60" s="290">
        <v>0.13</v>
      </c>
      <c r="J60" s="290" t="s">
        <v>164</v>
      </c>
      <c r="K60" s="290">
        <v>0.19</v>
      </c>
      <c r="L60" s="290">
        <v>2.21</v>
      </c>
      <c r="M60" s="290">
        <v>26.47</v>
      </c>
      <c r="N60" s="290">
        <v>6.74</v>
      </c>
      <c r="O60" s="315">
        <v>0.35</v>
      </c>
    </row>
    <row r="61" spans="1:15" s="269" customFormat="1" ht="15.75">
      <c r="A61" s="289">
        <v>633</v>
      </c>
      <c r="B61" s="290" t="s">
        <v>28</v>
      </c>
      <c r="C61" s="290">
        <v>200</v>
      </c>
      <c r="D61" s="290">
        <v>0.2</v>
      </c>
      <c r="E61" s="290" t="s">
        <v>164</v>
      </c>
      <c r="F61" s="290">
        <v>35.799999999999997</v>
      </c>
      <c r="G61" s="290">
        <v>142</v>
      </c>
      <c r="H61" s="290">
        <v>0.03</v>
      </c>
      <c r="I61" s="290">
        <v>3.6</v>
      </c>
      <c r="J61" s="290">
        <v>0.14000000000000001</v>
      </c>
      <c r="K61" s="290">
        <v>0.2</v>
      </c>
      <c r="L61" s="290">
        <v>21.5</v>
      </c>
      <c r="M61" s="290">
        <v>22.46</v>
      </c>
      <c r="N61" s="290">
        <v>12.6</v>
      </c>
      <c r="O61" s="315">
        <v>0.65</v>
      </c>
    </row>
    <row r="62" spans="1:15" s="269" customFormat="1" ht="15.75">
      <c r="A62" s="289"/>
      <c r="B62" s="290" t="s">
        <v>174</v>
      </c>
      <c r="C62" s="290"/>
      <c r="D62" s="290"/>
      <c r="E62" s="290"/>
      <c r="F62" s="290"/>
      <c r="G62" s="290"/>
      <c r="H62" s="290"/>
      <c r="I62" s="290"/>
      <c r="J62" s="290"/>
      <c r="K62" s="290"/>
      <c r="L62" s="290"/>
      <c r="M62" s="290"/>
      <c r="N62" s="290"/>
      <c r="O62" s="315"/>
    </row>
    <row r="63" spans="1:15" s="269" customFormat="1" ht="15.75">
      <c r="A63" s="292"/>
      <c r="B63" s="293" t="s">
        <v>29</v>
      </c>
      <c r="C63" s="294">
        <v>100</v>
      </c>
      <c r="D63" s="294">
        <v>4.7</v>
      </c>
      <c r="E63" s="294">
        <v>0.7</v>
      </c>
      <c r="F63" s="294">
        <v>49.8</v>
      </c>
      <c r="G63" s="294">
        <v>214</v>
      </c>
      <c r="H63" s="294">
        <v>0.03</v>
      </c>
      <c r="I63" s="294" t="s">
        <v>164</v>
      </c>
      <c r="J63" s="294" t="s">
        <v>164</v>
      </c>
      <c r="K63" s="294" t="s">
        <v>164</v>
      </c>
      <c r="L63" s="294">
        <v>8</v>
      </c>
      <c r="M63" s="294">
        <v>35</v>
      </c>
      <c r="N63" s="294">
        <v>8</v>
      </c>
      <c r="O63" s="316">
        <v>0.8</v>
      </c>
    </row>
    <row r="64" spans="1:15" s="338" customFormat="1" ht="15.75">
      <c r="A64" s="346"/>
      <c r="B64" s="347" t="s">
        <v>30</v>
      </c>
      <c r="C64" s="349"/>
      <c r="D64" s="349">
        <f t="shared" ref="D64:O64" si="3">SUM(D58:D63)</f>
        <v>32.5</v>
      </c>
      <c r="E64" s="349">
        <f t="shared" si="3"/>
        <v>21.900000000000002</v>
      </c>
      <c r="F64" s="349">
        <f t="shared" si="3"/>
        <v>167.6</v>
      </c>
      <c r="G64" s="349">
        <f t="shared" si="3"/>
        <v>995</v>
      </c>
      <c r="H64" s="349">
        <f t="shared" si="3"/>
        <v>0.33000000000000007</v>
      </c>
      <c r="I64" s="349">
        <f t="shared" si="3"/>
        <v>10.33</v>
      </c>
      <c r="J64" s="349">
        <f t="shared" si="3"/>
        <v>0.18000000000000002</v>
      </c>
      <c r="K64" s="349">
        <f t="shared" si="3"/>
        <v>1.4999999999999998</v>
      </c>
      <c r="L64" s="349">
        <f t="shared" si="3"/>
        <v>109.53999999999999</v>
      </c>
      <c r="M64" s="349">
        <f t="shared" si="3"/>
        <v>448.05</v>
      </c>
      <c r="N64" s="349">
        <f t="shared" si="3"/>
        <v>110.96</v>
      </c>
      <c r="O64" s="349">
        <f t="shared" si="3"/>
        <v>4.26</v>
      </c>
    </row>
    <row r="65" spans="1:15" s="338" customFormat="1" ht="15.75">
      <c r="A65" s="350"/>
      <c r="B65" s="350"/>
      <c r="C65" s="351"/>
      <c r="D65" s="351"/>
      <c r="E65" s="351"/>
      <c r="F65" s="351"/>
      <c r="G65" s="351"/>
      <c r="H65" s="351"/>
      <c r="I65" s="351"/>
      <c r="J65" s="351"/>
      <c r="K65" s="351"/>
      <c r="L65" s="351"/>
      <c r="M65" s="351"/>
      <c r="N65" s="351"/>
      <c r="O65" s="351"/>
    </row>
    <row r="66" spans="1:15" s="338" customFormat="1" ht="15.75">
      <c r="A66" s="350"/>
      <c r="B66" s="350"/>
      <c r="C66" s="351"/>
      <c r="D66" s="351"/>
      <c r="E66" s="351"/>
      <c r="F66" s="351"/>
      <c r="G66" s="351"/>
      <c r="H66" s="351"/>
      <c r="I66" s="351"/>
      <c r="J66" s="351"/>
      <c r="K66" s="351"/>
      <c r="L66" s="351"/>
      <c r="M66" s="351"/>
      <c r="N66" s="351"/>
      <c r="O66" s="351"/>
    </row>
    <row r="67" spans="1:15" s="338" customFormat="1" ht="15.75">
      <c r="A67" s="350"/>
      <c r="B67" s="350"/>
      <c r="C67" s="351"/>
      <c r="D67" s="351"/>
      <c r="E67" s="351"/>
      <c r="F67" s="351"/>
      <c r="G67" s="351"/>
      <c r="H67" s="351"/>
      <c r="I67" s="351"/>
      <c r="J67" s="351"/>
      <c r="K67" s="351"/>
      <c r="L67" s="351"/>
      <c r="M67" s="351"/>
      <c r="N67" s="351"/>
      <c r="O67" s="351"/>
    </row>
    <row r="68" spans="1:15" s="338" customFormat="1" ht="15.75">
      <c r="A68" s="350"/>
      <c r="B68" s="350"/>
      <c r="C68" s="351"/>
      <c r="D68" s="351"/>
      <c r="E68" s="351"/>
      <c r="F68" s="351"/>
      <c r="G68" s="351"/>
      <c r="H68" s="351"/>
      <c r="I68" s="351"/>
      <c r="J68" s="351"/>
      <c r="K68" s="351"/>
      <c r="L68" s="351"/>
      <c r="M68" s="351"/>
      <c r="N68" s="351"/>
      <c r="O68" s="351"/>
    </row>
    <row r="69" spans="1:15" s="338" customFormat="1" ht="15.75">
      <c r="A69" s="350"/>
      <c r="B69" s="350"/>
      <c r="C69" s="351"/>
      <c r="D69" s="351"/>
      <c r="E69" s="351"/>
      <c r="F69" s="351"/>
      <c r="G69" s="351"/>
      <c r="H69" s="351"/>
      <c r="I69" s="351"/>
      <c r="J69" s="351"/>
      <c r="K69" s="351"/>
      <c r="L69" s="351"/>
      <c r="M69" s="351"/>
      <c r="N69" s="351"/>
      <c r="O69" s="351"/>
    </row>
    <row r="70" spans="1:15" s="338" customFormat="1" ht="15.75">
      <c r="A70" s="350"/>
      <c r="B70" s="350"/>
      <c r="C70" s="351"/>
      <c r="D70" s="351"/>
      <c r="E70" s="351"/>
      <c r="F70" s="351"/>
      <c r="G70" s="351"/>
      <c r="H70" s="351"/>
      <c r="I70" s="351"/>
      <c r="J70" s="351"/>
      <c r="K70" s="351"/>
      <c r="L70" s="351"/>
      <c r="M70" s="351"/>
      <c r="N70" s="351"/>
      <c r="O70" s="351"/>
    </row>
    <row r="71" spans="1:15" s="338" customFormat="1" ht="15.75">
      <c r="A71" s="350"/>
      <c r="B71" s="350"/>
      <c r="C71" s="351"/>
      <c r="D71" s="351"/>
      <c r="E71" s="351"/>
      <c r="F71" s="351"/>
      <c r="G71" s="351"/>
      <c r="H71" s="351"/>
      <c r="I71" s="351"/>
      <c r="J71" s="351"/>
      <c r="K71" s="351"/>
      <c r="L71" s="351"/>
      <c r="M71" s="351"/>
      <c r="N71" s="351"/>
      <c r="O71" s="351"/>
    </row>
    <row r="72" spans="1:15" ht="52.5" customHeight="1">
      <c r="A72" s="831" t="s">
        <v>160</v>
      </c>
      <c r="B72" s="831"/>
      <c r="C72" s="831"/>
      <c r="D72" s="831"/>
      <c r="E72" s="831"/>
      <c r="F72" s="831"/>
      <c r="G72" s="831"/>
      <c r="H72" s="831"/>
      <c r="I72" s="831"/>
      <c r="J72" s="831"/>
      <c r="K72" s="831"/>
      <c r="L72" s="831"/>
      <c r="M72" s="831"/>
      <c r="N72" s="831"/>
      <c r="O72" s="831"/>
    </row>
    <row r="73" spans="1:15" ht="18.75">
      <c r="B73" s="1" t="s">
        <v>1</v>
      </c>
    </row>
    <row r="74" spans="1:15" ht="18.75">
      <c r="B74" s="1" t="s">
        <v>2</v>
      </c>
      <c r="I74" t="s">
        <v>161</v>
      </c>
      <c r="J74" s="352">
        <v>42985</v>
      </c>
      <c r="K74" s="353"/>
      <c r="L74" s="353"/>
    </row>
    <row r="75" spans="1:15" ht="18.75">
      <c r="B75" s="1" t="s">
        <v>3</v>
      </c>
      <c r="C75" s="10" t="s">
        <v>162</v>
      </c>
      <c r="D75" s="13"/>
      <c r="E75" s="13"/>
      <c r="F75" s="13"/>
    </row>
    <row r="76" spans="1:15" ht="15.75">
      <c r="B76" s="832" t="s">
        <v>163</v>
      </c>
      <c r="C76" s="832"/>
      <c r="D76" s="832"/>
    </row>
    <row r="77" spans="1:15" s="338" customFormat="1" ht="15.75" customHeight="1">
      <c r="A77" s="341" t="s">
        <v>6</v>
      </c>
      <c r="B77" s="342" t="s">
        <v>31</v>
      </c>
      <c r="C77" s="342" t="s">
        <v>7</v>
      </c>
      <c r="D77" s="342" t="s">
        <v>8</v>
      </c>
      <c r="E77" s="342" t="s">
        <v>9</v>
      </c>
      <c r="F77" s="342" t="s">
        <v>10</v>
      </c>
      <c r="G77" s="342" t="s">
        <v>11</v>
      </c>
      <c r="H77" s="833" t="s">
        <v>12</v>
      </c>
      <c r="I77" s="834"/>
      <c r="J77" s="834"/>
      <c r="K77" s="835"/>
      <c r="L77" s="833" t="s">
        <v>13</v>
      </c>
      <c r="M77" s="834"/>
      <c r="N77" s="834"/>
      <c r="O77" s="836"/>
    </row>
    <row r="78" spans="1:15" s="338" customFormat="1" ht="31.5" customHeight="1">
      <c r="A78" s="343"/>
      <c r="B78" s="344"/>
      <c r="C78" s="344"/>
      <c r="D78" s="344"/>
      <c r="E78" s="344"/>
      <c r="F78" s="344"/>
      <c r="G78" s="344"/>
      <c r="H78" s="345"/>
      <c r="I78" s="354"/>
      <c r="J78" s="354"/>
      <c r="K78" s="355"/>
      <c r="L78" s="345"/>
      <c r="M78" s="354"/>
      <c r="N78" s="354"/>
      <c r="O78" s="356"/>
    </row>
    <row r="79" spans="1:15" s="338" customFormat="1" ht="15.75">
      <c r="A79" s="346"/>
      <c r="B79" s="347"/>
      <c r="C79" s="347"/>
      <c r="D79" s="347"/>
      <c r="E79" s="347"/>
      <c r="F79" s="347"/>
      <c r="G79" s="347"/>
      <c r="H79" s="348" t="s">
        <v>14</v>
      </c>
      <c r="I79" s="348" t="s">
        <v>15</v>
      </c>
      <c r="J79" s="348" t="s">
        <v>16</v>
      </c>
      <c r="K79" s="348" t="s">
        <v>17</v>
      </c>
      <c r="L79" s="348" t="s">
        <v>18</v>
      </c>
      <c r="M79" s="348" t="s">
        <v>19</v>
      </c>
      <c r="N79" s="348" t="s">
        <v>20</v>
      </c>
      <c r="O79" s="357" t="s">
        <v>21</v>
      </c>
    </row>
    <row r="80" spans="1:15" s="272" customFormat="1" ht="15.75">
      <c r="A80" s="289"/>
      <c r="B80" s="290" t="s">
        <v>175</v>
      </c>
      <c r="C80" s="290">
        <v>100</v>
      </c>
      <c r="D80" s="290">
        <v>0.8</v>
      </c>
      <c r="E80" s="290">
        <v>3.1</v>
      </c>
      <c r="F80" s="290">
        <v>5.3</v>
      </c>
      <c r="G80" s="290">
        <v>53</v>
      </c>
      <c r="H80" s="290">
        <v>0.04</v>
      </c>
      <c r="I80" s="290">
        <v>28.72</v>
      </c>
      <c r="J80" s="290" t="s">
        <v>164</v>
      </c>
      <c r="K80" s="290">
        <v>4.5199999999999996</v>
      </c>
      <c r="L80" s="290">
        <v>45.52</v>
      </c>
      <c r="M80" s="290">
        <v>31.54</v>
      </c>
      <c r="N80" s="290">
        <v>17.239999999999998</v>
      </c>
      <c r="O80" s="315">
        <v>0.57999999999999996</v>
      </c>
    </row>
    <row r="81" spans="1:15" s="272" customFormat="1" ht="15.75">
      <c r="A81" s="289">
        <v>132</v>
      </c>
      <c r="B81" s="290" t="s">
        <v>54</v>
      </c>
      <c r="C81" s="290" t="s">
        <v>173</v>
      </c>
      <c r="D81" s="290">
        <v>3</v>
      </c>
      <c r="E81" s="290">
        <v>4.5</v>
      </c>
      <c r="F81" s="290">
        <v>20.100000000000001</v>
      </c>
      <c r="G81" s="290">
        <v>135</v>
      </c>
      <c r="H81" s="290">
        <v>0.1</v>
      </c>
      <c r="I81" s="290">
        <v>16.78</v>
      </c>
      <c r="J81" s="290">
        <v>0.02</v>
      </c>
      <c r="K81" s="290">
        <v>2.42</v>
      </c>
      <c r="L81" s="290">
        <v>27.7</v>
      </c>
      <c r="M81" s="290">
        <v>65.75</v>
      </c>
      <c r="N81" s="290">
        <v>32.549999999999997</v>
      </c>
      <c r="O81" s="315">
        <v>1.03</v>
      </c>
    </row>
    <row r="82" spans="1:15" s="272" customFormat="1" ht="15.75">
      <c r="A82" s="289">
        <v>388</v>
      </c>
      <c r="B82" s="290" t="s">
        <v>176</v>
      </c>
      <c r="C82" s="290">
        <v>100</v>
      </c>
      <c r="D82" s="290">
        <v>13</v>
      </c>
      <c r="E82" s="290">
        <v>8.8000000000000007</v>
      </c>
      <c r="F82" s="290">
        <v>15.2</v>
      </c>
      <c r="G82" s="290">
        <v>196</v>
      </c>
      <c r="H82" s="290">
        <v>0.12</v>
      </c>
      <c r="I82" s="290">
        <v>0.32</v>
      </c>
      <c r="J82" s="290">
        <v>0.02</v>
      </c>
      <c r="K82" s="290">
        <v>0.76</v>
      </c>
      <c r="L82" s="290">
        <v>52.75</v>
      </c>
      <c r="M82" s="290">
        <v>236.59</v>
      </c>
      <c r="N82" s="290">
        <v>37.229999999999997</v>
      </c>
      <c r="O82" s="315">
        <v>1.1000000000000001</v>
      </c>
    </row>
    <row r="83" spans="1:15" s="272" customFormat="1" ht="15.75">
      <c r="A83" s="289">
        <v>648</v>
      </c>
      <c r="B83" s="290" t="s">
        <v>57</v>
      </c>
      <c r="C83" s="290">
        <v>200</v>
      </c>
      <c r="D83" s="290" t="s">
        <v>164</v>
      </c>
      <c r="E83" s="322" t="s">
        <v>164</v>
      </c>
      <c r="F83" s="290">
        <v>30.6</v>
      </c>
      <c r="G83" s="290">
        <v>118</v>
      </c>
      <c r="H83" s="290" t="s">
        <v>164</v>
      </c>
      <c r="I83" s="322" t="s">
        <v>164</v>
      </c>
      <c r="J83" s="322" t="s">
        <v>164</v>
      </c>
      <c r="K83" s="322" t="s">
        <v>164</v>
      </c>
      <c r="L83" s="290">
        <v>0.68</v>
      </c>
      <c r="M83" s="290" t="s">
        <v>164</v>
      </c>
      <c r="N83" s="322" t="s">
        <v>164</v>
      </c>
      <c r="O83" s="315">
        <v>0.1</v>
      </c>
    </row>
    <row r="84" spans="1:15" s="269" customFormat="1" ht="15.75">
      <c r="A84" s="292"/>
      <c r="B84" s="293" t="s">
        <v>29</v>
      </c>
      <c r="C84" s="294">
        <v>100</v>
      </c>
      <c r="D84" s="294">
        <v>4.7</v>
      </c>
      <c r="E84" s="294">
        <v>0.7</v>
      </c>
      <c r="F84" s="294">
        <v>49.8</v>
      </c>
      <c r="G84" s="294">
        <v>214</v>
      </c>
      <c r="H84" s="294">
        <v>0.03</v>
      </c>
      <c r="I84" s="294" t="s">
        <v>164</v>
      </c>
      <c r="J84" s="294" t="s">
        <v>164</v>
      </c>
      <c r="K84" s="294" t="s">
        <v>164</v>
      </c>
      <c r="L84" s="294">
        <v>8</v>
      </c>
      <c r="M84" s="294">
        <v>35</v>
      </c>
      <c r="N84" s="294">
        <v>8</v>
      </c>
      <c r="O84" s="316">
        <v>0.8</v>
      </c>
    </row>
    <row r="85" spans="1:15" s="338" customFormat="1" ht="15.75">
      <c r="A85" s="346"/>
      <c r="B85" s="347" t="s">
        <v>30</v>
      </c>
      <c r="C85" s="349"/>
      <c r="D85" s="349">
        <f>SUM(D80:D84)</f>
        <v>21.5</v>
      </c>
      <c r="E85" s="349">
        <f t="shared" ref="E85:O85" si="4">SUM(E80:E84)</f>
        <v>17.099999999999998</v>
      </c>
      <c r="F85" s="349">
        <f t="shared" si="4"/>
        <v>121</v>
      </c>
      <c r="G85" s="349">
        <f t="shared" si="4"/>
        <v>716</v>
      </c>
      <c r="H85" s="349">
        <f t="shared" si="4"/>
        <v>0.29000000000000004</v>
      </c>
      <c r="I85" s="349">
        <f t="shared" si="4"/>
        <v>45.82</v>
      </c>
      <c r="J85" s="349">
        <f t="shared" si="4"/>
        <v>0.04</v>
      </c>
      <c r="K85" s="349">
        <f t="shared" si="4"/>
        <v>7.6999999999999993</v>
      </c>
      <c r="L85" s="349">
        <f t="shared" si="4"/>
        <v>134.65</v>
      </c>
      <c r="M85" s="349">
        <f t="shared" si="4"/>
        <v>368.88</v>
      </c>
      <c r="N85" s="349">
        <f t="shared" si="4"/>
        <v>95.019999999999982</v>
      </c>
      <c r="O85" s="349">
        <f t="shared" si="4"/>
        <v>3.6100000000000003</v>
      </c>
    </row>
    <row r="86" spans="1:15" s="338" customFormat="1" ht="15.75">
      <c r="A86" s="350"/>
      <c r="B86" s="350"/>
      <c r="C86" s="351"/>
      <c r="D86" s="351"/>
      <c r="E86" s="351"/>
      <c r="F86" s="351"/>
      <c r="G86" s="351"/>
      <c r="H86" s="351"/>
      <c r="I86" s="351"/>
      <c r="J86" s="351"/>
      <c r="K86" s="351"/>
      <c r="L86" s="351"/>
      <c r="M86" s="351"/>
      <c r="N86" s="351"/>
      <c r="O86" s="351"/>
    </row>
    <row r="87" spans="1:15" ht="18.75">
      <c r="B87" s="1"/>
    </row>
    <row r="88" spans="1:15" ht="18.75">
      <c r="B88" s="1"/>
      <c r="I88" t="s">
        <v>161</v>
      </c>
      <c r="J88" s="352">
        <v>42986</v>
      </c>
      <c r="K88" s="353"/>
      <c r="L88" s="353"/>
    </row>
    <row r="89" spans="1:15" ht="18.75">
      <c r="B89" s="1"/>
      <c r="C89" s="10"/>
      <c r="D89" s="13"/>
      <c r="E89" s="13"/>
      <c r="F89" s="13"/>
    </row>
    <row r="90" spans="1:15" ht="15.75">
      <c r="B90" s="832"/>
      <c r="C90" s="832"/>
      <c r="D90" s="832"/>
    </row>
    <row r="91" spans="1:15" s="338" customFormat="1" ht="15.75" customHeight="1">
      <c r="A91" s="341" t="s">
        <v>6</v>
      </c>
      <c r="B91" s="342" t="s">
        <v>31</v>
      </c>
      <c r="C91" s="342" t="s">
        <v>7</v>
      </c>
      <c r="D91" s="342" t="s">
        <v>8</v>
      </c>
      <c r="E91" s="342" t="s">
        <v>9</v>
      </c>
      <c r="F91" s="342" t="s">
        <v>10</v>
      </c>
      <c r="G91" s="342" t="s">
        <v>11</v>
      </c>
      <c r="H91" s="833" t="s">
        <v>12</v>
      </c>
      <c r="I91" s="834"/>
      <c r="J91" s="834"/>
      <c r="K91" s="835"/>
      <c r="L91" s="833" t="s">
        <v>13</v>
      </c>
      <c r="M91" s="834"/>
      <c r="N91" s="834"/>
      <c r="O91" s="836"/>
    </row>
    <row r="92" spans="1:15" s="338" customFormat="1" ht="31.5" customHeight="1">
      <c r="A92" s="343"/>
      <c r="B92" s="344"/>
      <c r="C92" s="344"/>
      <c r="D92" s="344"/>
      <c r="E92" s="344"/>
      <c r="F92" s="344"/>
      <c r="G92" s="344"/>
      <c r="H92" s="345"/>
      <c r="I92" s="354"/>
      <c r="J92" s="354"/>
      <c r="K92" s="355"/>
      <c r="L92" s="345"/>
      <c r="M92" s="354"/>
      <c r="N92" s="354"/>
      <c r="O92" s="356"/>
    </row>
    <row r="93" spans="1:15" s="338" customFormat="1" ht="15.75">
      <c r="A93" s="346"/>
      <c r="B93" s="347"/>
      <c r="C93" s="347"/>
      <c r="D93" s="347"/>
      <c r="E93" s="347"/>
      <c r="F93" s="347"/>
      <c r="G93" s="347"/>
      <c r="H93" s="358" t="s">
        <v>14</v>
      </c>
      <c r="I93" s="358" t="s">
        <v>15</v>
      </c>
      <c r="J93" s="358" t="s">
        <v>16</v>
      </c>
      <c r="K93" s="358" t="s">
        <v>17</v>
      </c>
      <c r="L93" s="358" t="s">
        <v>18</v>
      </c>
      <c r="M93" s="358" t="s">
        <v>19</v>
      </c>
      <c r="N93" s="358" t="s">
        <v>20</v>
      </c>
      <c r="O93" s="360" t="s">
        <v>21</v>
      </c>
    </row>
    <row r="94" spans="1:15" ht="15.75">
      <c r="A94" s="289">
        <v>123</v>
      </c>
      <c r="B94" s="359" t="s">
        <v>63</v>
      </c>
      <c r="C94" s="359" t="s">
        <v>177</v>
      </c>
      <c r="D94" s="359">
        <v>5.8</v>
      </c>
      <c r="E94" s="359">
        <v>9.1999999999999993</v>
      </c>
      <c r="F94" s="359">
        <v>31.8</v>
      </c>
      <c r="G94" s="359">
        <v>240</v>
      </c>
      <c r="H94" s="359">
        <v>0.13</v>
      </c>
      <c r="I94" s="359">
        <v>0.28999999999999998</v>
      </c>
      <c r="J94" s="359">
        <v>0.02</v>
      </c>
      <c r="K94" s="359">
        <v>0.17</v>
      </c>
      <c r="L94" s="359">
        <v>111.22</v>
      </c>
      <c r="M94" s="359">
        <v>145</v>
      </c>
      <c r="N94" s="359">
        <v>35.590000000000003</v>
      </c>
      <c r="O94" s="361">
        <v>2.4900000000000002</v>
      </c>
    </row>
    <row r="95" spans="1:15" s="272" customFormat="1" ht="15.75">
      <c r="A95" s="289">
        <v>522</v>
      </c>
      <c r="B95" s="290" t="s">
        <v>56</v>
      </c>
      <c r="C95" s="300">
        <v>200</v>
      </c>
      <c r="D95" s="300">
        <v>3.2</v>
      </c>
      <c r="E95" s="300">
        <v>6.7</v>
      </c>
      <c r="F95" s="300">
        <v>21.9</v>
      </c>
      <c r="G95" s="300">
        <v>163</v>
      </c>
      <c r="H95" s="300">
        <v>7.0000000000000007E-2</v>
      </c>
      <c r="I95" s="300">
        <v>4.2699999999999996</v>
      </c>
      <c r="J95" s="300">
        <v>0.01</v>
      </c>
      <c r="K95" s="300">
        <v>0.13</v>
      </c>
      <c r="L95" s="300">
        <v>22.86</v>
      </c>
      <c r="M95" s="300">
        <v>49.31</v>
      </c>
      <c r="N95" s="300">
        <v>16.16</v>
      </c>
      <c r="O95" s="320">
        <v>0.66</v>
      </c>
    </row>
    <row r="96" spans="1:15" s="269" customFormat="1" ht="15.75">
      <c r="A96" s="289">
        <v>633</v>
      </c>
      <c r="B96" s="290" t="s">
        <v>28</v>
      </c>
      <c r="C96" s="290">
        <v>200</v>
      </c>
      <c r="D96" s="290">
        <v>0.2</v>
      </c>
      <c r="E96" s="290" t="s">
        <v>164</v>
      </c>
      <c r="F96" s="290">
        <v>35.799999999999997</v>
      </c>
      <c r="G96" s="290">
        <v>142</v>
      </c>
      <c r="H96" s="290">
        <v>0.03</v>
      </c>
      <c r="I96" s="290">
        <v>3.6</v>
      </c>
      <c r="J96" s="290">
        <v>0.14000000000000001</v>
      </c>
      <c r="K96" s="290">
        <v>0.2</v>
      </c>
      <c r="L96" s="290">
        <v>21.5</v>
      </c>
      <c r="M96" s="290">
        <v>22.46</v>
      </c>
      <c r="N96" s="290">
        <v>12.6</v>
      </c>
      <c r="O96" s="315">
        <v>0.65</v>
      </c>
    </row>
    <row r="97" spans="1:15" s="269" customFormat="1" ht="15.75">
      <c r="A97" s="292"/>
      <c r="B97" s="293" t="s">
        <v>29</v>
      </c>
      <c r="C97" s="294">
        <v>100</v>
      </c>
      <c r="D97" s="294">
        <v>4.7</v>
      </c>
      <c r="E97" s="294">
        <v>0.7</v>
      </c>
      <c r="F97" s="294">
        <v>49.8</v>
      </c>
      <c r="G97" s="294">
        <v>214</v>
      </c>
      <c r="H97" s="294">
        <v>0.03</v>
      </c>
      <c r="I97" s="294" t="s">
        <v>164</v>
      </c>
      <c r="J97" s="294" t="s">
        <v>164</v>
      </c>
      <c r="K97" s="294" t="s">
        <v>164</v>
      </c>
      <c r="L97" s="294">
        <v>8</v>
      </c>
      <c r="M97" s="294">
        <v>35</v>
      </c>
      <c r="N97" s="294">
        <v>8</v>
      </c>
      <c r="O97" s="316">
        <v>0.8</v>
      </c>
    </row>
    <row r="98" spans="1:15" s="338" customFormat="1" ht="15.75">
      <c r="A98" s="346"/>
      <c r="B98" s="347" t="s">
        <v>30</v>
      </c>
      <c r="C98" s="349"/>
      <c r="D98" s="349">
        <f t="shared" ref="D98:O98" si="5">SUM(D94:D97)</f>
        <v>13.899999999999999</v>
      </c>
      <c r="E98" s="349">
        <f t="shared" si="5"/>
        <v>16.599999999999998</v>
      </c>
      <c r="F98" s="349">
        <f t="shared" si="5"/>
        <v>139.30000000000001</v>
      </c>
      <c r="G98" s="349">
        <f t="shared" si="5"/>
        <v>759</v>
      </c>
      <c r="H98" s="349">
        <f t="shared" si="5"/>
        <v>0.26</v>
      </c>
      <c r="I98" s="349">
        <f t="shared" si="5"/>
        <v>8.16</v>
      </c>
      <c r="J98" s="349">
        <f t="shared" si="5"/>
        <v>0.17</v>
      </c>
      <c r="K98" s="349">
        <f t="shared" si="5"/>
        <v>0.5</v>
      </c>
      <c r="L98" s="349">
        <f t="shared" si="5"/>
        <v>163.57999999999998</v>
      </c>
      <c r="M98" s="349">
        <f t="shared" si="5"/>
        <v>251.77</v>
      </c>
      <c r="N98" s="349">
        <f t="shared" si="5"/>
        <v>72.349999999999994</v>
      </c>
      <c r="O98" s="349">
        <f t="shared" si="5"/>
        <v>4.6000000000000005</v>
      </c>
    </row>
    <row r="99" spans="1:15" s="338" customFormat="1" ht="15.75">
      <c r="A99" s="350"/>
      <c r="B99" s="350"/>
      <c r="C99" s="351"/>
      <c r="D99" s="351"/>
      <c r="E99" s="351"/>
      <c r="F99" s="351"/>
      <c r="G99" s="351"/>
      <c r="H99" s="351"/>
      <c r="I99" s="351"/>
      <c r="J99" s="351"/>
      <c r="K99" s="351"/>
      <c r="L99" s="351"/>
      <c r="M99" s="351"/>
      <c r="N99" s="351"/>
      <c r="O99" s="351"/>
    </row>
    <row r="100" spans="1:15" s="338" customFormat="1" ht="15.75">
      <c r="A100" s="350"/>
      <c r="B100" s="350"/>
      <c r="C100" s="351"/>
      <c r="D100" s="351"/>
      <c r="E100" s="351"/>
      <c r="F100" s="351"/>
      <c r="G100" s="351"/>
      <c r="H100" s="351"/>
      <c r="I100" s="351"/>
      <c r="J100" s="351"/>
      <c r="K100" s="351"/>
      <c r="L100" s="351"/>
      <c r="M100" s="351"/>
      <c r="N100" s="351"/>
      <c r="O100" s="351"/>
    </row>
    <row r="101" spans="1:15" s="338" customFormat="1" ht="15.75">
      <c r="A101" s="350"/>
      <c r="B101" s="350"/>
      <c r="C101" s="351"/>
      <c r="D101" s="351"/>
      <c r="E101" s="351"/>
      <c r="F101" s="351"/>
      <c r="G101" s="351"/>
      <c r="H101" s="351"/>
      <c r="I101" s="351"/>
      <c r="J101" s="351"/>
      <c r="K101" s="351"/>
      <c r="L101" s="351"/>
      <c r="M101" s="351"/>
      <c r="N101" s="351"/>
      <c r="O101" s="351"/>
    </row>
    <row r="102" spans="1:15" s="338" customFormat="1" ht="15.75">
      <c r="A102" s="350"/>
      <c r="B102" s="350"/>
      <c r="C102" s="351"/>
      <c r="D102" s="351"/>
      <c r="E102" s="351"/>
      <c r="F102" s="351"/>
      <c r="G102" s="351"/>
      <c r="H102" s="351"/>
      <c r="I102" s="351"/>
      <c r="J102" s="351"/>
      <c r="K102" s="351"/>
      <c r="L102" s="351"/>
      <c r="M102" s="351"/>
      <c r="N102" s="351"/>
      <c r="O102" s="351"/>
    </row>
    <row r="103" spans="1:15" s="338" customFormat="1" ht="15.75">
      <c r="A103" s="350"/>
      <c r="B103" s="350"/>
      <c r="C103" s="351"/>
      <c r="D103" s="351"/>
      <c r="E103" s="351"/>
      <c r="F103" s="351"/>
      <c r="G103" s="351"/>
      <c r="H103" s="351"/>
      <c r="I103" s="351"/>
      <c r="J103" s="351"/>
      <c r="K103" s="351"/>
      <c r="L103" s="351"/>
      <c r="M103" s="351"/>
      <c r="N103" s="351"/>
      <c r="O103" s="351"/>
    </row>
    <row r="104" spans="1:15" s="338" customFormat="1" ht="15.75">
      <c r="A104" s="350"/>
      <c r="B104" s="350"/>
      <c r="C104" s="351"/>
      <c r="D104" s="351"/>
      <c r="E104" s="351"/>
      <c r="F104" s="351"/>
      <c r="G104" s="351"/>
      <c r="H104" s="351"/>
      <c r="I104" s="351"/>
      <c r="J104" s="351"/>
      <c r="K104" s="351"/>
      <c r="L104" s="351"/>
      <c r="M104" s="351"/>
      <c r="N104" s="351"/>
      <c r="O104" s="351"/>
    </row>
    <row r="105" spans="1:15" ht="37.5" customHeight="1">
      <c r="A105" s="831" t="s">
        <v>160</v>
      </c>
      <c r="B105" s="831"/>
      <c r="C105" s="831"/>
      <c r="D105" s="831"/>
      <c r="E105" s="831"/>
      <c r="F105" s="831"/>
      <c r="G105" s="831"/>
      <c r="H105" s="831"/>
      <c r="I105" s="831"/>
      <c r="J105" s="831"/>
      <c r="K105" s="831"/>
      <c r="L105" s="831"/>
      <c r="M105" s="831"/>
      <c r="N105" s="831"/>
      <c r="O105" s="831"/>
    </row>
    <row r="106" spans="1:15" ht="18.75">
      <c r="B106" s="1" t="s">
        <v>1</v>
      </c>
    </row>
    <row r="107" spans="1:15" ht="18.75">
      <c r="B107" s="1" t="s">
        <v>2</v>
      </c>
      <c r="I107" t="s">
        <v>161</v>
      </c>
      <c r="J107" s="352">
        <v>42989</v>
      </c>
      <c r="K107" s="353"/>
      <c r="L107" s="353"/>
    </row>
    <row r="108" spans="1:15" ht="18.75">
      <c r="B108" s="1" t="s">
        <v>3</v>
      </c>
      <c r="C108" s="10" t="s">
        <v>162</v>
      </c>
      <c r="D108" s="13"/>
      <c r="E108" s="13"/>
      <c r="F108" s="13"/>
    </row>
    <row r="109" spans="1:15" ht="15.75">
      <c r="B109" s="832" t="s">
        <v>163</v>
      </c>
      <c r="C109" s="832"/>
      <c r="D109" s="832"/>
    </row>
    <row r="110" spans="1:15" s="338" customFormat="1" ht="15.75" customHeight="1">
      <c r="A110" s="341" t="s">
        <v>6</v>
      </c>
      <c r="B110" s="342" t="s">
        <v>31</v>
      </c>
      <c r="C110" s="342" t="s">
        <v>7</v>
      </c>
      <c r="D110" s="342" t="s">
        <v>8</v>
      </c>
      <c r="E110" s="342" t="s">
        <v>9</v>
      </c>
      <c r="F110" s="342" t="s">
        <v>10</v>
      </c>
      <c r="G110" s="342" t="s">
        <v>11</v>
      </c>
      <c r="H110" s="833" t="s">
        <v>12</v>
      </c>
      <c r="I110" s="834"/>
      <c r="J110" s="834"/>
      <c r="K110" s="835"/>
      <c r="L110" s="833" t="s">
        <v>13</v>
      </c>
      <c r="M110" s="834"/>
      <c r="N110" s="834"/>
      <c r="O110" s="836"/>
    </row>
    <row r="111" spans="1:15" s="338" customFormat="1" ht="31.5" customHeight="1">
      <c r="A111" s="343"/>
      <c r="B111" s="344"/>
      <c r="C111" s="344"/>
      <c r="D111" s="344"/>
      <c r="E111" s="344"/>
      <c r="F111" s="344"/>
      <c r="G111" s="344"/>
      <c r="H111" s="345"/>
      <c r="I111" s="354"/>
      <c r="J111" s="354"/>
      <c r="K111" s="355"/>
      <c r="L111" s="345"/>
      <c r="M111" s="354"/>
      <c r="N111" s="354"/>
      <c r="O111" s="356"/>
    </row>
    <row r="112" spans="1:15" s="338" customFormat="1" ht="15.75">
      <c r="A112" s="346"/>
      <c r="B112" s="347"/>
      <c r="C112" s="347"/>
      <c r="D112" s="347"/>
      <c r="E112" s="347"/>
      <c r="F112" s="347"/>
      <c r="G112" s="347"/>
      <c r="H112" s="358" t="s">
        <v>14</v>
      </c>
      <c r="I112" s="358" t="s">
        <v>15</v>
      </c>
      <c r="J112" s="358" t="s">
        <v>16</v>
      </c>
      <c r="K112" s="358" t="s">
        <v>17</v>
      </c>
      <c r="L112" s="358" t="s">
        <v>18</v>
      </c>
      <c r="M112" s="358" t="s">
        <v>19</v>
      </c>
      <c r="N112" s="358" t="s">
        <v>20</v>
      </c>
      <c r="O112" s="360" t="s">
        <v>21</v>
      </c>
    </row>
    <row r="113" spans="1:15" s="272" customFormat="1" ht="15.75">
      <c r="A113" s="284"/>
      <c r="B113" s="285" t="s">
        <v>175</v>
      </c>
      <c r="C113" s="285">
        <v>100</v>
      </c>
      <c r="D113" s="285">
        <v>0.8</v>
      </c>
      <c r="E113" s="285">
        <v>3.1</v>
      </c>
      <c r="F113" s="285">
        <v>5.3</v>
      </c>
      <c r="G113" s="285">
        <v>53</v>
      </c>
      <c r="H113" s="285">
        <v>0.04</v>
      </c>
      <c r="I113" s="285">
        <v>28.72</v>
      </c>
      <c r="J113" s="285" t="s">
        <v>164</v>
      </c>
      <c r="K113" s="285">
        <v>4.5199999999999996</v>
      </c>
      <c r="L113" s="285">
        <v>45.52</v>
      </c>
      <c r="M113" s="285">
        <v>31.54</v>
      </c>
      <c r="N113" s="285">
        <v>17.239999999999998</v>
      </c>
      <c r="O113" s="324">
        <v>0.57999999999999996</v>
      </c>
    </row>
    <row r="114" spans="1:15" s="272" customFormat="1" ht="15.75">
      <c r="A114" s="289">
        <v>137</v>
      </c>
      <c r="B114" s="290" t="s">
        <v>95</v>
      </c>
      <c r="C114" s="290" t="s">
        <v>178</v>
      </c>
      <c r="D114" s="290">
        <v>7.4</v>
      </c>
      <c r="E114" s="290">
        <v>5.5</v>
      </c>
      <c r="F114" s="290">
        <v>15.1</v>
      </c>
      <c r="G114" s="290">
        <v>182</v>
      </c>
      <c r="H114" s="290">
        <v>0.11</v>
      </c>
      <c r="I114" s="290">
        <v>5.35</v>
      </c>
      <c r="J114" s="290">
        <v>0.01</v>
      </c>
      <c r="K114" s="290">
        <v>0.36</v>
      </c>
      <c r="L114" s="290">
        <v>18.38</v>
      </c>
      <c r="M114" s="290">
        <v>119.18</v>
      </c>
      <c r="N114" s="290">
        <v>28.95</v>
      </c>
      <c r="O114" s="315">
        <v>1.59</v>
      </c>
    </row>
    <row r="115" spans="1:15" s="272" customFormat="1" ht="15.75">
      <c r="A115" s="289">
        <v>366</v>
      </c>
      <c r="B115" s="290" t="s">
        <v>179</v>
      </c>
      <c r="C115" s="290" t="s">
        <v>170</v>
      </c>
      <c r="D115" s="290">
        <v>22.5</v>
      </c>
      <c r="E115" s="290">
        <v>20</v>
      </c>
      <c r="F115" s="290">
        <v>20.6</v>
      </c>
      <c r="G115" s="290">
        <v>358</v>
      </c>
      <c r="H115" s="290">
        <v>0.08</v>
      </c>
      <c r="I115" s="290">
        <v>0.61</v>
      </c>
      <c r="J115" s="290">
        <v>0.09</v>
      </c>
      <c r="K115" s="290">
        <v>0.6</v>
      </c>
      <c r="L115" s="290">
        <v>267.74</v>
      </c>
      <c r="M115" s="290">
        <v>327.18</v>
      </c>
      <c r="N115" s="290">
        <v>44.11</v>
      </c>
      <c r="O115" s="315">
        <v>0.91</v>
      </c>
    </row>
    <row r="116" spans="1:15" s="272" customFormat="1" ht="15.75">
      <c r="A116" s="289">
        <v>685</v>
      </c>
      <c r="B116" s="290" t="s">
        <v>43</v>
      </c>
      <c r="C116" s="290" t="s">
        <v>166</v>
      </c>
      <c r="D116" s="290">
        <v>0.2</v>
      </c>
      <c r="E116" s="290" t="s">
        <v>167</v>
      </c>
      <c r="F116" s="290">
        <v>15</v>
      </c>
      <c r="G116" s="290">
        <v>58</v>
      </c>
      <c r="H116" s="290" t="s">
        <v>164</v>
      </c>
      <c r="I116" s="290">
        <v>0.3</v>
      </c>
      <c r="J116" s="290" t="s">
        <v>164</v>
      </c>
      <c r="K116" s="290" t="s">
        <v>164</v>
      </c>
      <c r="L116" s="290">
        <v>5.29</v>
      </c>
      <c r="M116" s="290">
        <v>8.2200000000000006</v>
      </c>
      <c r="N116" s="290">
        <v>3.64</v>
      </c>
      <c r="O116" s="315">
        <v>0.7</v>
      </c>
    </row>
    <row r="117" spans="1:15" s="269" customFormat="1" ht="15.75">
      <c r="A117" s="292"/>
      <c r="B117" s="293" t="s">
        <v>29</v>
      </c>
      <c r="C117" s="294">
        <v>100</v>
      </c>
      <c r="D117" s="294">
        <v>4.7</v>
      </c>
      <c r="E117" s="294">
        <v>0.7</v>
      </c>
      <c r="F117" s="294">
        <v>49.8</v>
      </c>
      <c r="G117" s="294">
        <v>214</v>
      </c>
      <c r="H117" s="294">
        <v>0.03</v>
      </c>
      <c r="I117" s="294" t="s">
        <v>164</v>
      </c>
      <c r="J117" s="294" t="s">
        <v>164</v>
      </c>
      <c r="K117" s="294" t="s">
        <v>164</v>
      </c>
      <c r="L117" s="294">
        <v>8</v>
      </c>
      <c r="M117" s="294">
        <v>35</v>
      </c>
      <c r="N117" s="294">
        <v>8</v>
      </c>
      <c r="O117" s="316">
        <v>0.8</v>
      </c>
    </row>
    <row r="118" spans="1:15" s="338" customFormat="1" ht="15.75">
      <c r="A118" s="346"/>
      <c r="B118" s="347" t="s">
        <v>30</v>
      </c>
      <c r="C118" s="349"/>
      <c r="D118" s="349">
        <f t="shared" ref="D118:O118" si="6">SUM(D113:D117)</f>
        <v>35.6</v>
      </c>
      <c r="E118" s="349">
        <f t="shared" si="6"/>
        <v>29.3</v>
      </c>
      <c r="F118" s="349">
        <f t="shared" si="6"/>
        <v>105.8</v>
      </c>
      <c r="G118" s="349">
        <f t="shared" si="6"/>
        <v>865</v>
      </c>
      <c r="H118" s="349">
        <f t="shared" si="6"/>
        <v>0.26</v>
      </c>
      <c r="I118" s="349">
        <f t="shared" si="6"/>
        <v>34.979999999999997</v>
      </c>
      <c r="J118" s="349">
        <f t="shared" si="6"/>
        <v>9.9999999999999992E-2</v>
      </c>
      <c r="K118" s="349">
        <f t="shared" si="6"/>
        <v>5.4799999999999995</v>
      </c>
      <c r="L118" s="349">
        <f t="shared" si="6"/>
        <v>344.93</v>
      </c>
      <c r="M118" s="349">
        <f t="shared" si="6"/>
        <v>521.12</v>
      </c>
      <c r="N118" s="349">
        <f t="shared" si="6"/>
        <v>101.94</v>
      </c>
      <c r="O118" s="349">
        <f t="shared" si="6"/>
        <v>4.58</v>
      </c>
    </row>
    <row r="119" spans="1:15" ht="18.75">
      <c r="B119" s="1"/>
      <c r="C119" s="10"/>
      <c r="D119" s="13"/>
      <c r="E119" s="13"/>
      <c r="F119" s="13"/>
    </row>
    <row r="120" spans="1:15" ht="18.75">
      <c r="B120" s="1"/>
    </row>
    <row r="121" spans="1:15" ht="18.75">
      <c r="B121" s="1"/>
      <c r="I121" t="s">
        <v>161</v>
      </c>
      <c r="J121" s="352">
        <v>42990</v>
      </c>
      <c r="K121" s="353"/>
      <c r="L121" s="353"/>
    </row>
    <row r="122" spans="1:15" ht="18.75">
      <c r="B122" s="1"/>
      <c r="C122" s="10"/>
      <c r="D122" s="13"/>
      <c r="E122" s="13"/>
      <c r="F122" s="13"/>
    </row>
    <row r="123" spans="1:15" ht="15.75">
      <c r="B123" s="832"/>
      <c r="C123" s="832"/>
      <c r="D123" s="832"/>
    </row>
    <row r="124" spans="1:15" s="338" customFormat="1" ht="15.75" customHeight="1">
      <c r="A124" s="341" t="s">
        <v>6</v>
      </c>
      <c r="B124" s="342" t="s">
        <v>31</v>
      </c>
      <c r="C124" s="342" t="s">
        <v>7</v>
      </c>
      <c r="D124" s="342" t="s">
        <v>8</v>
      </c>
      <c r="E124" s="342" t="s">
        <v>9</v>
      </c>
      <c r="F124" s="342" t="s">
        <v>10</v>
      </c>
      <c r="G124" s="342" t="s">
        <v>11</v>
      </c>
      <c r="H124" s="833" t="s">
        <v>12</v>
      </c>
      <c r="I124" s="834"/>
      <c r="J124" s="834"/>
      <c r="K124" s="835"/>
      <c r="L124" s="833" t="s">
        <v>13</v>
      </c>
      <c r="M124" s="834"/>
      <c r="N124" s="834"/>
      <c r="O124" s="836"/>
    </row>
    <row r="125" spans="1:15" s="338" customFormat="1" ht="31.5" customHeight="1">
      <c r="A125" s="343"/>
      <c r="B125" s="344"/>
      <c r="C125" s="344"/>
      <c r="D125" s="344"/>
      <c r="E125" s="344"/>
      <c r="F125" s="344"/>
      <c r="G125" s="344"/>
      <c r="H125" s="345"/>
      <c r="I125" s="354"/>
      <c r="J125" s="354"/>
      <c r="K125" s="355"/>
      <c r="L125" s="345"/>
      <c r="M125" s="354"/>
      <c r="N125" s="354"/>
      <c r="O125" s="356"/>
    </row>
    <row r="126" spans="1:15" s="338" customFormat="1" ht="15.75">
      <c r="A126" s="346"/>
      <c r="B126" s="347"/>
      <c r="C126" s="347"/>
      <c r="D126" s="347"/>
      <c r="E126" s="347"/>
      <c r="F126" s="347"/>
      <c r="G126" s="347"/>
      <c r="H126" s="358" t="s">
        <v>14</v>
      </c>
      <c r="I126" s="358" t="s">
        <v>15</v>
      </c>
      <c r="J126" s="358" t="s">
        <v>16</v>
      </c>
      <c r="K126" s="358" t="s">
        <v>17</v>
      </c>
      <c r="L126" s="358" t="s">
        <v>18</v>
      </c>
      <c r="M126" s="358" t="s">
        <v>19</v>
      </c>
      <c r="N126" s="358" t="s">
        <v>20</v>
      </c>
      <c r="O126" s="360" t="s">
        <v>21</v>
      </c>
    </row>
    <row r="127" spans="1:15" s="272" customFormat="1" ht="15.75">
      <c r="A127" s="289">
        <v>139</v>
      </c>
      <c r="B127" s="290" t="s">
        <v>40</v>
      </c>
      <c r="C127" s="290">
        <v>250</v>
      </c>
      <c r="D127" s="290">
        <v>6.2</v>
      </c>
      <c r="E127" s="290">
        <v>5.6</v>
      </c>
      <c r="F127" s="290">
        <v>22.3</v>
      </c>
      <c r="G127" s="290">
        <v>167</v>
      </c>
      <c r="H127" s="290">
        <v>0.16</v>
      </c>
      <c r="I127" s="290">
        <v>3.13</v>
      </c>
      <c r="J127" s="290">
        <v>0.01</v>
      </c>
      <c r="K127" s="290">
        <v>0.21</v>
      </c>
      <c r="L127" s="290">
        <v>28.43</v>
      </c>
      <c r="M127" s="290">
        <v>69.03</v>
      </c>
      <c r="N127" s="290">
        <v>26.6</v>
      </c>
      <c r="O127" s="315">
        <v>1.74</v>
      </c>
    </row>
    <row r="128" spans="1:15" s="272" customFormat="1" ht="15.75">
      <c r="A128" s="289">
        <v>511</v>
      </c>
      <c r="B128" s="290" t="s">
        <v>70</v>
      </c>
      <c r="C128" s="290">
        <v>200</v>
      </c>
      <c r="D128" s="290">
        <v>4.5</v>
      </c>
      <c r="E128" s="290">
        <v>7.4</v>
      </c>
      <c r="F128" s="290">
        <v>46.3</v>
      </c>
      <c r="G128" s="290">
        <v>274</v>
      </c>
      <c r="H128" s="290">
        <v>0.02</v>
      </c>
      <c r="I128" s="290">
        <v>0.13</v>
      </c>
      <c r="J128" s="290" t="s">
        <v>164</v>
      </c>
      <c r="K128" s="290">
        <v>0.19</v>
      </c>
      <c r="L128" s="290">
        <v>2.21</v>
      </c>
      <c r="M128" s="290">
        <v>26.47</v>
      </c>
      <c r="N128" s="290">
        <v>6.74</v>
      </c>
      <c r="O128" s="315">
        <v>0.35</v>
      </c>
    </row>
    <row r="129" spans="1:15" s="272" customFormat="1" ht="15.75">
      <c r="A129" s="289">
        <v>388</v>
      </c>
      <c r="B129" s="290" t="s">
        <v>132</v>
      </c>
      <c r="C129" s="290">
        <v>100</v>
      </c>
      <c r="D129" s="290">
        <v>13</v>
      </c>
      <c r="E129" s="290">
        <v>8.8000000000000007</v>
      </c>
      <c r="F129" s="290">
        <v>15.2</v>
      </c>
      <c r="G129" s="290">
        <v>196</v>
      </c>
      <c r="H129" s="290">
        <v>0.12</v>
      </c>
      <c r="I129" s="290">
        <v>0.32</v>
      </c>
      <c r="J129" s="290">
        <v>0.02</v>
      </c>
      <c r="K129" s="290">
        <v>0.76</v>
      </c>
      <c r="L129" s="290">
        <v>52.75</v>
      </c>
      <c r="M129" s="290">
        <v>236.59</v>
      </c>
      <c r="N129" s="290">
        <v>37.229999999999997</v>
      </c>
      <c r="O129" s="315">
        <v>1.1000000000000001</v>
      </c>
    </row>
    <row r="130" spans="1:15" s="272" customFormat="1" ht="15.75">
      <c r="A130" s="289">
        <v>639</v>
      </c>
      <c r="B130" s="290" t="s">
        <v>37</v>
      </c>
      <c r="C130" s="290">
        <v>200</v>
      </c>
      <c r="D130" s="290">
        <v>0.6</v>
      </c>
      <c r="E130" s="290" t="s">
        <v>164</v>
      </c>
      <c r="F130" s="290">
        <v>31.4</v>
      </c>
      <c r="G130" s="290">
        <v>124</v>
      </c>
      <c r="H130" s="290">
        <v>0.01</v>
      </c>
      <c r="I130" s="290">
        <v>0.15</v>
      </c>
      <c r="J130" s="290">
        <v>0.01</v>
      </c>
      <c r="K130" s="290">
        <v>1.68</v>
      </c>
      <c r="L130" s="290">
        <v>56.45</v>
      </c>
      <c r="M130" s="290">
        <v>18.309999999999999</v>
      </c>
      <c r="N130" s="290">
        <v>6.86</v>
      </c>
      <c r="O130" s="315">
        <v>1.59</v>
      </c>
    </row>
    <row r="131" spans="1:15" s="269" customFormat="1" ht="15.75">
      <c r="A131" s="292"/>
      <c r="B131" s="293" t="s">
        <v>29</v>
      </c>
      <c r="C131" s="294">
        <v>100</v>
      </c>
      <c r="D131" s="294">
        <v>4.7</v>
      </c>
      <c r="E131" s="294">
        <v>0.7</v>
      </c>
      <c r="F131" s="294">
        <v>49.8</v>
      </c>
      <c r="G131" s="294">
        <v>214</v>
      </c>
      <c r="H131" s="294">
        <v>0.03</v>
      </c>
      <c r="I131" s="294" t="s">
        <v>164</v>
      </c>
      <c r="J131" s="294" t="s">
        <v>164</v>
      </c>
      <c r="K131" s="294" t="s">
        <v>164</v>
      </c>
      <c r="L131" s="294">
        <v>8</v>
      </c>
      <c r="M131" s="294">
        <v>35</v>
      </c>
      <c r="N131" s="294">
        <v>8</v>
      </c>
      <c r="O131" s="316">
        <v>0.8</v>
      </c>
    </row>
    <row r="132" spans="1:15" s="338" customFormat="1" ht="15.75">
      <c r="A132" s="346"/>
      <c r="B132" s="347" t="s">
        <v>30</v>
      </c>
      <c r="C132" s="349"/>
      <c r="D132" s="349">
        <f t="shared" ref="D132:O132" si="7">SUM(D127:D131)</f>
        <v>29</v>
      </c>
      <c r="E132" s="349">
        <f t="shared" si="7"/>
        <v>22.5</v>
      </c>
      <c r="F132" s="349">
        <f t="shared" si="7"/>
        <v>165</v>
      </c>
      <c r="G132" s="349">
        <f t="shared" si="7"/>
        <v>975</v>
      </c>
      <c r="H132" s="349">
        <f t="shared" si="7"/>
        <v>0.33999999999999997</v>
      </c>
      <c r="I132" s="349">
        <f t="shared" si="7"/>
        <v>3.7299999999999995</v>
      </c>
      <c r="J132" s="349">
        <f t="shared" si="7"/>
        <v>0.04</v>
      </c>
      <c r="K132" s="349">
        <f t="shared" si="7"/>
        <v>2.84</v>
      </c>
      <c r="L132" s="349">
        <f t="shared" si="7"/>
        <v>147.84</v>
      </c>
      <c r="M132" s="349">
        <f t="shared" si="7"/>
        <v>385.40000000000003</v>
      </c>
      <c r="N132" s="349">
        <f t="shared" si="7"/>
        <v>85.429999999999993</v>
      </c>
      <c r="O132" s="349">
        <f t="shared" si="7"/>
        <v>5.58</v>
      </c>
    </row>
    <row r="133" spans="1:15" s="338" customFormat="1" ht="15.75">
      <c r="A133" s="350"/>
      <c r="B133" s="350"/>
      <c r="C133" s="351"/>
      <c r="D133" s="351"/>
      <c r="E133" s="351"/>
      <c r="F133" s="351"/>
      <c r="G133" s="351"/>
      <c r="H133" s="351"/>
      <c r="I133" s="351"/>
      <c r="J133" s="351"/>
      <c r="K133" s="351"/>
      <c r="L133" s="351"/>
      <c r="M133" s="351"/>
      <c r="N133" s="351"/>
      <c r="O133" s="351"/>
    </row>
    <row r="134" spans="1:15" s="338" customFormat="1" ht="15.75">
      <c r="A134" s="350"/>
      <c r="B134" s="350"/>
      <c r="C134" s="351"/>
      <c r="D134" s="351"/>
      <c r="E134" s="351"/>
      <c r="F134" s="351"/>
      <c r="G134" s="351"/>
      <c r="H134" s="351"/>
      <c r="I134" s="351"/>
      <c r="J134" s="351"/>
      <c r="K134" s="351"/>
      <c r="L134" s="351"/>
      <c r="M134" s="351"/>
      <c r="N134" s="351"/>
      <c r="O134" s="351"/>
    </row>
    <row r="135" spans="1:15" s="338" customFormat="1" ht="15.75">
      <c r="A135" s="350"/>
      <c r="B135" s="350"/>
      <c r="C135" s="351"/>
      <c r="D135" s="351"/>
      <c r="E135" s="351"/>
      <c r="F135" s="351"/>
      <c r="G135" s="351"/>
      <c r="H135" s="351"/>
      <c r="I135" s="351"/>
      <c r="J135" s="351"/>
      <c r="K135" s="351"/>
      <c r="L135" s="351"/>
      <c r="M135" s="351"/>
      <c r="N135" s="351"/>
      <c r="O135" s="351"/>
    </row>
    <row r="136" spans="1:15" s="338" customFormat="1" ht="15.75">
      <c r="A136" s="350"/>
      <c r="B136" s="350"/>
      <c r="C136" s="351"/>
      <c r="D136" s="351"/>
      <c r="E136" s="351"/>
      <c r="F136" s="351"/>
      <c r="G136" s="351"/>
      <c r="H136" s="351"/>
      <c r="I136" s="351"/>
      <c r="J136" s="351"/>
      <c r="K136" s="351"/>
      <c r="L136" s="351"/>
      <c r="M136" s="351"/>
      <c r="N136" s="351"/>
      <c r="O136" s="351"/>
    </row>
    <row r="137" spans="1:15" s="338" customFormat="1" ht="15.75">
      <c r="A137" s="350"/>
      <c r="B137" s="350"/>
      <c r="C137" s="351"/>
      <c r="D137" s="351"/>
      <c r="E137" s="351"/>
      <c r="F137" s="351"/>
      <c r="G137" s="351"/>
      <c r="H137" s="351"/>
      <c r="I137" s="351"/>
      <c r="J137" s="351"/>
      <c r="K137" s="351"/>
      <c r="L137" s="351"/>
      <c r="M137" s="351"/>
      <c r="N137" s="351"/>
      <c r="O137" s="351"/>
    </row>
    <row r="138" spans="1:15" s="338" customFormat="1" ht="15.75">
      <c r="A138" s="350"/>
      <c r="B138" s="350"/>
      <c r="C138" s="351"/>
      <c r="D138" s="351"/>
      <c r="E138" s="351"/>
      <c r="F138" s="351"/>
      <c r="G138" s="351"/>
      <c r="H138" s="351"/>
      <c r="I138" s="351"/>
      <c r="J138" s="351"/>
      <c r="K138" s="351"/>
      <c r="L138" s="351"/>
      <c r="M138" s="351"/>
      <c r="N138" s="351"/>
      <c r="O138" s="351"/>
    </row>
    <row r="139" spans="1:15" s="338" customFormat="1" ht="15.75">
      <c r="A139" s="350"/>
      <c r="B139" s="350"/>
      <c r="C139" s="351"/>
      <c r="D139" s="351"/>
      <c r="E139" s="351"/>
      <c r="F139" s="351"/>
      <c r="G139" s="351"/>
      <c r="H139" s="351"/>
      <c r="I139" s="351"/>
      <c r="J139" s="351"/>
      <c r="K139" s="351"/>
      <c r="L139" s="351"/>
      <c r="M139" s="351"/>
      <c r="N139" s="351"/>
      <c r="O139" s="351"/>
    </row>
    <row r="140" spans="1:15" ht="37.5" customHeight="1">
      <c r="A140" s="831" t="s">
        <v>160</v>
      </c>
      <c r="B140" s="831"/>
      <c r="C140" s="831"/>
      <c r="D140" s="831"/>
      <c r="E140" s="831"/>
      <c r="F140" s="831"/>
      <c r="G140" s="831"/>
      <c r="H140" s="831"/>
      <c r="I140" s="831"/>
      <c r="J140" s="831"/>
      <c r="K140" s="831"/>
      <c r="L140" s="831"/>
      <c r="M140" s="831"/>
      <c r="N140" s="831"/>
      <c r="O140" s="831"/>
    </row>
    <row r="141" spans="1:15" ht="18.75">
      <c r="B141" s="1" t="s">
        <v>1</v>
      </c>
    </row>
    <row r="142" spans="1:15" ht="18.75">
      <c r="B142" s="1" t="s">
        <v>2</v>
      </c>
      <c r="I142" t="s">
        <v>161</v>
      </c>
      <c r="J142" s="352">
        <v>42991</v>
      </c>
      <c r="K142" s="353"/>
      <c r="L142" s="353"/>
    </row>
    <row r="143" spans="1:15" ht="18.75">
      <c r="B143" s="1" t="s">
        <v>3</v>
      </c>
      <c r="C143" s="10" t="s">
        <v>162</v>
      </c>
      <c r="D143" s="13"/>
      <c r="E143" s="13"/>
      <c r="F143" s="13"/>
    </row>
    <row r="144" spans="1:15" ht="15.75">
      <c r="B144" s="832" t="s">
        <v>163</v>
      </c>
      <c r="C144" s="832"/>
      <c r="D144" s="832"/>
    </row>
    <row r="145" spans="1:15" s="338" customFormat="1" ht="15.75" customHeight="1">
      <c r="A145" s="341" t="s">
        <v>6</v>
      </c>
      <c r="B145" s="342" t="s">
        <v>31</v>
      </c>
      <c r="C145" s="342" t="s">
        <v>7</v>
      </c>
      <c r="D145" s="342" t="s">
        <v>8</v>
      </c>
      <c r="E145" s="342" t="s">
        <v>9</v>
      </c>
      <c r="F145" s="342" t="s">
        <v>10</v>
      </c>
      <c r="G145" s="342" t="s">
        <v>11</v>
      </c>
      <c r="H145" s="833" t="s">
        <v>12</v>
      </c>
      <c r="I145" s="834"/>
      <c r="J145" s="834"/>
      <c r="K145" s="835"/>
      <c r="L145" s="833" t="s">
        <v>13</v>
      </c>
      <c r="M145" s="834"/>
      <c r="N145" s="834"/>
      <c r="O145" s="836"/>
    </row>
    <row r="146" spans="1:15" s="338" customFormat="1" ht="31.5" customHeight="1">
      <c r="A146" s="343"/>
      <c r="B146" s="344"/>
      <c r="C146" s="344"/>
      <c r="D146" s="344"/>
      <c r="E146" s="344"/>
      <c r="F146" s="344"/>
      <c r="G146" s="344"/>
      <c r="H146" s="345"/>
      <c r="I146" s="354"/>
      <c r="J146" s="354"/>
      <c r="K146" s="355"/>
      <c r="L146" s="345"/>
      <c r="M146" s="354"/>
      <c r="N146" s="354"/>
      <c r="O146" s="356"/>
    </row>
    <row r="147" spans="1:15" s="338" customFormat="1" ht="15.75">
      <c r="A147" s="346"/>
      <c r="B147" s="347"/>
      <c r="C147" s="347"/>
      <c r="D147" s="347"/>
      <c r="E147" s="347"/>
      <c r="F147" s="347"/>
      <c r="G147" s="347"/>
      <c r="H147" s="358" t="s">
        <v>14</v>
      </c>
      <c r="I147" s="358" t="s">
        <v>15</v>
      </c>
      <c r="J147" s="358" t="s">
        <v>16</v>
      </c>
      <c r="K147" s="358" t="s">
        <v>17</v>
      </c>
      <c r="L147" s="358" t="s">
        <v>18</v>
      </c>
      <c r="M147" s="358" t="s">
        <v>19</v>
      </c>
      <c r="N147" s="358" t="s">
        <v>20</v>
      </c>
      <c r="O147" s="360" t="s">
        <v>21</v>
      </c>
    </row>
    <row r="148" spans="1:15" s="272" customFormat="1" ht="15.75">
      <c r="A148" s="289">
        <v>43</v>
      </c>
      <c r="B148" s="290" t="s">
        <v>39</v>
      </c>
      <c r="C148" s="290">
        <v>100</v>
      </c>
      <c r="D148" s="290">
        <v>0.8</v>
      </c>
      <c r="E148" s="290">
        <v>3.1</v>
      </c>
      <c r="F148" s="290">
        <v>5.3</v>
      </c>
      <c r="G148" s="290">
        <v>53</v>
      </c>
      <c r="H148" s="290">
        <v>0.04</v>
      </c>
      <c r="I148" s="290">
        <v>28.72</v>
      </c>
      <c r="J148" s="290" t="s">
        <v>164</v>
      </c>
      <c r="K148" s="290">
        <v>4.5199999999999996</v>
      </c>
      <c r="L148" s="290">
        <v>45.52</v>
      </c>
      <c r="M148" s="290">
        <v>31.54</v>
      </c>
      <c r="N148" s="290">
        <v>17.239999999999998</v>
      </c>
      <c r="O148" s="315">
        <v>0.57999999999999996</v>
      </c>
    </row>
    <row r="149" spans="1:15" s="269" customFormat="1" ht="15.75">
      <c r="A149" s="289">
        <v>10</v>
      </c>
      <c r="B149" s="290" t="s">
        <v>172</v>
      </c>
      <c r="C149" s="290" t="s">
        <v>173</v>
      </c>
      <c r="D149" s="290">
        <v>2.2000000000000002</v>
      </c>
      <c r="E149" s="290">
        <v>4.4000000000000004</v>
      </c>
      <c r="F149" s="290">
        <v>12.4</v>
      </c>
      <c r="G149" s="290">
        <v>99</v>
      </c>
      <c r="H149" s="290">
        <v>0.06</v>
      </c>
      <c r="I149" s="290">
        <v>5.32</v>
      </c>
      <c r="J149" s="290">
        <v>0.03</v>
      </c>
      <c r="K149" s="290">
        <v>0.23</v>
      </c>
      <c r="L149" s="290">
        <v>29.09</v>
      </c>
      <c r="M149" s="290">
        <v>45.75</v>
      </c>
      <c r="N149" s="290">
        <v>23.6</v>
      </c>
      <c r="O149" s="315">
        <v>0.67</v>
      </c>
    </row>
    <row r="150" spans="1:15" s="272" customFormat="1" ht="15.75">
      <c r="A150" s="289">
        <v>516</v>
      </c>
      <c r="B150" s="290" t="s">
        <v>49</v>
      </c>
      <c r="C150" s="290">
        <v>200</v>
      </c>
      <c r="D150" s="290">
        <v>5.3</v>
      </c>
      <c r="E150" s="290">
        <v>6.2</v>
      </c>
      <c r="F150" s="290">
        <v>35.200000000000003</v>
      </c>
      <c r="G150" s="290">
        <v>220</v>
      </c>
      <c r="H150" s="290">
        <v>0.05</v>
      </c>
      <c r="I150" s="290">
        <v>0.03</v>
      </c>
      <c r="J150" s="290" t="s">
        <v>164</v>
      </c>
      <c r="K150" s="290">
        <v>0.66</v>
      </c>
      <c r="L150" s="290">
        <v>7.59</v>
      </c>
      <c r="M150" s="290">
        <v>31.43</v>
      </c>
      <c r="N150" s="290">
        <v>11.57</v>
      </c>
      <c r="O150" s="315">
        <v>0.61</v>
      </c>
    </row>
    <row r="151" spans="1:15" s="272" customFormat="1" ht="15.75">
      <c r="A151" s="289">
        <v>437</v>
      </c>
      <c r="B151" s="290" t="s">
        <v>131</v>
      </c>
      <c r="C151" s="290" t="s">
        <v>165</v>
      </c>
      <c r="D151" s="290">
        <v>6.9</v>
      </c>
      <c r="E151" s="290">
        <v>3.3</v>
      </c>
      <c r="F151" s="290">
        <v>2</v>
      </c>
      <c r="G151" s="290">
        <v>66</v>
      </c>
      <c r="H151" s="290">
        <v>0.09</v>
      </c>
      <c r="I151" s="290">
        <v>2.0099999999999998</v>
      </c>
      <c r="J151" s="290" t="s">
        <v>164</v>
      </c>
      <c r="K151" s="290">
        <v>0.59</v>
      </c>
      <c r="L151" s="290">
        <v>15.86</v>
      </c>
      <c r="M151" s="290">
        <v>230.4</v>
      </c>
      <c r="N151" s="290">
        <v>31.93</v>
      </c>
      <c r="O151" s="315">
        <v>2.36</v>
      </c>
    </row>
    <row r="152" spans="1:15" s="272" customFormat="1" ht="15.75">
      <c r="A152" s="289">
        <v>648</v>
      </c>
      <c r="B152" s="290" t="s">
        <v>57</v>
      </c>
      <c r="C152" s="290">
        <v>200</v>
      </c>
      <c r="D152" s="290" t="s">
        <v>164</v>
      </c>
      <c r="E152" s="322" t="s">
        <v>164</v>
      </c>
      <c r="F152" s="290">
        <v>30.6</v>
      </c>
      <c r="G152" s="290">
        <v>118</v>
      </c>
      <c r="H152" s="290" t="s">
        <v>164</v>
      </c>
      <c r="I152" s="322" t="s">
        <v>164</v>
      </c>
      <c r="J152" s="322" t="s">
        <v>164</v>
      </c>
      <c r="K152" s="322" t="s">
        <v>164</v>
      </c>
      <c r="L152" s="290">
        <v>0.68</v>
      </c>
      <c r="M152" s="290" t="s">
        <v>164</v>
      </c>
      <c r="N152" s="322" t="s">
        <v>164</v>
      </c>
      <c r="O152" s="315">
        <v>0.1</v>
      </c>
    </row>
    <row r="153" spans="1:15" s="269" customFormat="1" ht="15.75">
      <c r="A153" s="292"/>
      <c r="B153" s="293" t="s">
        <v>29</v>
      </c>
      <c r="C153" s="294">
        <v>100</v>
      </c>
      <c r="D153" s="294">
        <v>4.7</v>
      </c>
      <c r="E153" s="294">
        <v>0.7</v>
      </c>
      <c r="F153" s="294">
        <v>49.8</v>
      </c>
      <c r="G153" s="294">
        <v>214</v>
      </c>
      <c r="H153" s="294">
        <v>0.03</v>
      </c>
      <c r="I153" s="294" t="s">
        <v>164</v>
      </c>
      <c r="J153" s="294" t="s">
        <v>164</v>
      </c>
      <c r="K153" s="294" t="s">
        <v>164</v>
      </c>
      <c r="L153" s="294">
        <v>8</v>
      </c>
      <c r="M153" s="294">
        <v>35</v>
      </c>
      <c r="N153" s="294">
        <v>8</v>
      </c>
      <c r="O153" s="316">
        <v>0.8</v>
      </c>
    </row>
    <row r="154" spans="1:15" s="338" customFormat="1" ht="15.75">
      <c r="A154" s="346"/>
      <c r="B154" s="347" t="s">
        <v>30</v>
      </c>
      <c r="C154" s="349"/>
      <c r="D154" s="349">
        <f t="shared" ref="D154:O154" si="8">SUM(D148:D153)</f>
        <v>19.900000000000002</v>
      </c>
      <c r="E154" s="349">
        <f t="shared" si="8"/>
        <v>17.7</v>
      </c>
      <c r="F154" s="349">
        <f t="shared" si="8"/>
        <v>135.30000000000001</v>
      </c>
      <c r="G154" s="349">
        <f t="shared" si="8"/>
        <v>770</v>
      </c>
      <c r="H154" s="349">
        <f t="shared" si="8"/>
        <v>0.27</v>
      </c>
      <c r="I154" s="349">
        <f t="shared" si="8"/>
        <v>36.08</v>
      </c>
      <c r="J154" s="349">
        <f t="shared" si="8"/>
        <v>0.03</v>
      </c>
      <c r="K154" s="349">
        <f t="shared" si="8"/>
        <v>6</v>
      </c>
      <c r="L154" s="349">
        <f t="shared" si="8"/>
        <v>106.74000000000001</v>
      </c>
      <c r="M154" s="349">
        <f t="shared" si="8"/>
        <v>374.12</v>
      </c>
      <c r="N154" s="349">
        <f t="shared" si="8"/>
        <v>92.34</v>
      </c>
      <c r="O154" s="349">
        <f t="shared" si="8"/>
        <v>5.1199999999999992</v>
      </c>
    </row>
    <row r="155" spans="1:15" s="338" customFormat="1" ht="53.25" customHeight="1"/>
    <row r="156" spans="1:15" ht="18.75">
      <c r="B156" s="1"/>
    </row>
    <row r="157" spans="1:15" ht="18.75">
      <c r="B157" s="1"/>
      <c r="I157" t="s">
        <v>161</v>
      </c>
      <c r="J157" s="352">
        <v>42992</v>
      </c>
      <c r="K157" s="353"/>
      <c r="L157" s="353"/>
    </row>
    <row r="158" spans="1:15" ht="18.75">
      <c r="B158" s="1"/>
      <c r="C158" s="10"/>
      <c r="D158" s="13"/>
      <c r="E158" s="13"/>
      <c r="F158" s="13"/>
    </row>
    <row r="159" spans="1:15" ht="15.75">
      <c r="B159" s="832" t="s">
        <v>163</v>
      </c>
      <c r="C159" s="832"/>
      <c r="D159" s="832"/>
    </row>
    <row r="160" spans="1:15" s="338" customFormat="1" ht="15.75" customHeight="1">
      <c r="A160" s="341" t="s">
        <v>6</v>
      </c>
      <c r="B160" s="342" t="s">
        <v>31</v>
      </c>
      <c r="C160" s="342" t="s">
        <v>7</v>
      </c>
      <c r="D160" s="342" t="s">
        <v>8</v>
      </c>
      <c r="E160" s="342" t="s">
        <v>9</v>
      </c>
      <c r="F160" s="342" t="s">
        <v>10</v>
      </c>
      <c r="G160" s="342" t="s">
        <v>11</v>
      </c>
      <c r="H160" s="833" t="s">
        <v>12</v>
      </c>
      <c r="I160" s="834"/>
      <c r="J160" s="834"/>
      <c r="K160" s="835"/>
      <c r="L160" s="833" t="s">
        <v>13</v>
      </c>
      <c r="M160" s="834"/>
      <c r="N160" s="834"/>
      <c r="O160" s="836"/>
    </row>
    <row r="161" spans="1:15" s="338" customFormat="1" ht="31.5" customHeight="1">
      <c r="A161" s="343"/>
      <c r="B161" s="344"/>
      <c r="C161" s="344"/>
      <c r="D161" s="344"/>
      <c r="E161" s="344"/>
      <c r="F161" s="344"/>
      <c r="G161" s="344"/>
      <c r="H161" s="345"/>
      <c r="I161" s="354"/>
      <c r="J161" s="354"/>
      <c r="K161" s="355"/>
      <c r="L161" s="345"/>
      <c r="M161" s="354"/>
      <c r="N161" s="354"/>
      <c r="O161" s="356"/>
    </row>
    <row r="162" spans="1:15" s="338" customFormat="1" ht="15.75">
      <c r="A162" s="346"/>
      <c r="B162" s="347"/>
      <c r="C162" s="347"/>
      <c r="D162" s="347"/>
      <c r="E162" s="347"/>
      <c r="F162" s="347"/>
      <c r="G162" s="347"/>
      <c r="H162" s="358" t="s">
        <v>14</v>
      </c>
      <c r="I162" s="358" t="s">
        <v>15</v>
      </c>
      <c r="J162" s="358" t="s">
        <v>16</v>
      </c>
      <c r="K162" s="358" t="s">
        <v>17</v>
      </c>
      <c r="L162" s="358" t="s">
        <v>18</v>
      </c>
      <c r="M162" s="358" t="s">
        <v>19</v>
      </c>
      <c r="N162" s="358" t="s">
        <v>20</v>
      </c>
      <c r="O162" s="360" t="s">
        <v>21</v>
      </c>
    </row>
    <row r="163" spans="1:15" s="269" customFormat="1" ht="15.75">
      <c r="A163" s="289">
        <v>10</v>
      </c>
      <c r="B163" s="290" t="s">
        <v>180</v>
      </c>
      <c r="C163" s="290" t="s">
        <v>168</v>
      </c>
      <c r="D163" s="290">
        <v>2.2000000000000002</v>
      </c>
      <c r="E163" s="290">
        <v>4.4000000000000004</v>
      </c>
      <c r="F163" s="290">
        <v>12.4</v>
      </c>
      <c r="G163" s="290">
        <v>99</v>
      </c>
      <c r="H163" s="290">
        <v>0.06</v>
      </c>
      <c r="I163" s="290">
        <v>5.32</v>
      </c>
      <c r="J163" s="290">
        <v>0.03</v>
      </c>
      <c r="K163" s="290">
        <v>0.23</v>
      </c>
      <c r="L163" s="290">
        <v>29.09</v>
      </c>
      <c r="M163" s="290">
        <v>45.75</v>
      </c>
      <c r="N163" s="290">
        <v>23.6</v>
      </c>
      <c r="O163" s="315">
        <v>0.67</v>
      </c>
    </row>
    <row r="164" spans="1:15" s="272" customFormat="1" ht="15.75">
      <c r="A164" s="290">
        <v>520</v>
      </c>
      <c r="B164" s="290" t="s">
        <v>42</v>
      </c>
      <c r="C164" s="290">
        <v>200</v>
      </c>
      <c r="D164" s="290">
        <v>3.2</v>
      </c>
      <c r="E164" s="290">
        <v>6.7</v>
      </c>
      <c r="F164" s="290">
        <v>21.9</v>
      </c>
      <c r="G164" s="290">
        <v>163</v>
      </c>
      <c r="H164" s="290">
        <v>7.0000000000000007E-2</v>
      </c>
      <c r="I164" s="290">
        <v>4.2699999999999996</v>
      </c>
      <c r="J164" s="290">
        <v>0.01</v>
      </c>
      <c r="K164" s="290">
        <v>0.13</v>
      </c>
      <c r="L164" s="290">
        <v>22.86</v>
      </c>
      <c r="M164" s="290">
        <v>49.31</v>
      </c>
      <c r="N164" s="290">
        <v>16.16</v>
      </c>
      <c r="O164" s="290">
        <v>0.66</v>
      </c>
    </row>
    <row r="165" spans="1:15" s="272" customFormat="1" ht="15.75">
      <c r="A165" s="290">
        <v>388</v>
      </c>
      <c r="B165" s="290" t="s">
        <v>41</v>
      </c>
      <c r="C165" s="290">
        <v>100</v>
      </c>
      <c r="D165" s="290">
        <v>13</v>
      </c>
      <c r="E165" s="290">
        <v>8.8000000000000007</v>
      </c>
      <c r="F165" s="290">
        <v>15.2</v>
      </c>
      <c r="G165" s="290">
        <v>196</v>
      </c>
      <c r="H165" s="290">
        <v>0.12</v>
      </c>
      <c r="I165" s="290">
        <v>0.32</v>
      </c>
      <c r="J165" s="290">
        <v>0.02</v>
      </c>
      <c r="K165" s="290">
        <v>0.76</v>
      </c>
      <c r="L165" s="290">
        <v>52.75</v>
      </c>
      <c r="M165" s="290">
        <v>236.59</v>
      </c>
      <c r="N165" s="290">
        <v>37.229999999999997</v>
      </c>
      <c r="O165" s="290">
        <v>1.1000000000000001</v>
      </c>
    </row>
    <row r="166" spans="1:15" s="269" customFormat="1" ht="15.75">
      <c r="A166" s="289">
        <v>633</v>
      </c>
      <c r="B166" s="290" t="s">
        <v>28</v>
      </c>
      <c r="C166" s="290">
        <v>200</v>
      </c>
      <c r="D166" s="290">
        <v>0.2</v>
      </c>
      <c r="E166" s="290" t="s">
        <v>164</v>
      </c>
      <c r="F166" s="290">
        <v>35.799999999999997</v>
      </c>
      <c r="G166" s="290">
        <v>142</v>
      </c>
      <c r="H166" s="290">
        <v>0.03</v>
      </c>
      <c r="I166" s="290">
        <v>3.6</v>
      </c>
      <c r="J166" s="290">
        <v>0.14000000000000001</v>
      </c>
      <c r="K166" s="290">
        <v>0.2</v>
      </c>
      <c r="L166" s="290">
        <v>21.5</v>
      </c>
      <c r="M166" s="290">
        <v>22.46</v>
      </c>
      <c r="N166" s="290">
        <v>12.6</v>
      </c>
      <c r="O166" s="315">
        <v>0.65</v>
      </c>
    </row>
    <row r="167" spans="1:15" s="272" customFormat="1" ht="15.75">
      <c r="A167" s="290"/>
      <c r="B167" s="290" t="s">
        <v>174</v>
      </c>
      <c r="C167" s="290"/>
      <c r="D167" s="290"/>
      <c r="E167" s="322"/>
      <c r="F167" s="290"/>
      <c r="G167" s="290"/>
      <c r="H167" s="290"/>
      <c r="I167" s="322"/>
      <c r="J167" s="322"/>
      <c r="K167" s="322"/>
      <c r="L167" s="290"/>
      <c r="M167" s="290"/>
      <c r="N167" s="322"/>
      <c r="O167" s="290"/>
    </row>
    <row r="168" spans="1:15" s="269" customFormat="1" ht="15.75">
      <c r="A168" s="292"/>
      <c r="B168" s="293" t="s">
        <v>29</v>
      </c>
      <c r="C168" s="294">
        <v>100</v>
      </c>
      <c r="D168" s="294">
        <v>4.7</v>
      </c>
      <c r="E168" s="294">
        <v>0.7</v>
      </c>
      <c r="F168" s="294">
        <v>49.8</v>
      </c>
      <c r="G168" s="294">
        <v>214</v>
      </c>
      <c r="H168" s="294">
        <v>0.03</v>
      </c>
      <c r="I168" s="294" t="s">
        <v>164</v>
      </c>
      <c r="J168" s="294" t="s">
        <v>164</v>
      </c>
      <c r="K168" s="294" t="s">
        <v>164</v>
      </c>
      <c r="L168" s="294">
        <v>8</v>
      </c>
      <c r="M168" s="294">
        <v>35</v>
      </c>
      <c r="N168" s="294">
        <v>8</v>
      </c>
      <c r="O168" s="316">
        <v>0.8</v>
      </c>
    </row>
    <row r="169" spans="1:15" s="338" customFormat="1" ht="15.75">
      <c r="A169" s="346"/>
      <c r="B169" s="347" t="s">
        <v>30</v>
      </c>
      <c r="C169" s="349"/>
      <c r="D169" s="349">
        <f t="shared" ref="D169:O169" si="9">SUM(D163:D168)</f>
        <v>23.299999999999997</v>
      </c>
      <c r="E169" s="349">
        <f t="shared" si="9"/>
        <v>20.6</v>
      </c>
      <c r="F169" s="349">
        <f t="shared" si="9"/>
        <v>135.1</v>
      </c>
      <c r="G169" s="349">
        <f t="shared" si="9"/>
        <v>814</v>
      </c>
      <c r="H169" s="349">
        <f t="shared" si="9"/>
        <v>0.31000000000000005</v>
      </c>
      <c r="I169" s="349">
        <f t="shared" si="9"/>
        <v>13.51</v>
      </c>
      <c r="J169" s="349">
        <f t="shared" si="9"/>
        <v>0.2</v>
      </c>
      <c r="K169" s="349">
        <f t="shared" si="9"/>
        <v>1.32</v>
      </c>
      <c r="L169" s="349">
        <f t="shared" si="9"/>
        <v>134.19999999999999</v>
      </c>
      <c r="M169" s="349">
        <f t="shared" si="9"/>
        <v>389.10999999999996</v>
      </c>
      <c r="N169" s="349">
        <f t="shared" si="9"/>
        <v>97.59</v>
      </c>
      <c r="O169" s="349">
        <f t="shared" si="9"/>
        <v>3.88</v>
      </c>
    </row>
    <row r="170" spans="1:15" s="338" customFormat="1" ht="15.75">
      <c r="A170" s="350"/>
      <c r="B170" s="350"/>
      <c r="C170" s="351"/>
      <c r="D170" s="351"/>
      <c r="E170" s="351"/>
      <c r="F170" s="351"/>
      <c r="G170" s="351"/>
      <c r="H170" s="351"/>
      <c r="I170" s="351"/>
      <c r="J170" s="351"/>
      <c r="K170" s="351"/>
      <c r="L170" s="351"/>
      <c r="M170" s="351"/>
      <c r="N170" s="351"/>
      <c r="O170" s="351"/>
    </row>
    <row r="171" spans="1:15" s="338" customFormat="1" ht="15.75">
      <c r="A171" s="350"/>
      <c r="B171" s="350"/>
      <c r="C171" s="351"/>
      <c r="D171" s="351"/>
      <c r="E171" s="351"/>
      <c r="F171" s="351"/>
      <c r="G171" s="351"/>
      <c r="H171" s="351"/>
      <c r="I171" s="351"/>
      <c r="J171" s="351"/>
      <c r="K171" s="351"/>
      <c r="L171" s="351"/>
      <c r="M171" s="351"/>
      <c r="N171" s="351"/>
      <c r="O171" s="351"/>
    </row>
    <row r="172" spans="1:15" s="338" customFormat="1" ht="15.75">
      <c r="A172" s="350"/>
      <c r="B172" s="350"/>
      <c r="C172" s="351"/>
      <c r="D172" s="351"/>
      <c r="E172" s="351"/>
      <c r="F172" s="351"/>
      <c r="G172" s="351"/>
      <c r="H172" s="351"/>
      <c r="I172" s="351"/>
      <c r="J172" s="351"/>
      <c r="K172" s="351"/>
      <c r="L172" s="351"/>
      <c r="M172" s="351"/>
      <c r="N172" s="351"/>
      <c r="O172" s="351"/>
    </row>
    <row r="173" spans="1:15" s="338" customFormat="1" ht="15.75">
      <c r="A173" s="350"/>
      <c r="B173" s="350"/>
      <c r="C173" s="351"/>
      <c r="D173" s="351"/>
      <c r="E173" s="351"/>
      <c r="F173" s="351"/>
      <c r="G173" s="351"/>
      <c r="H173" s="351"/>
      <c r="I173" s="351"/>
      <c r="J173" s="351"/>
      <c r="K173" s="351"/>
      <c r="L173" s="351"/>
      <c r="M173" s="351"/>
      <c r="N173" s="351"/>
      <c r="O173" s="351"/>
    </row>
    <row r="174" spans="1:15" ht="37.5" customHeight="1">
      <c r="A174" s="831" t="s">
        <v>160</v>
      </c>
      <c r="B174" s="831"/>
      <c r="C174" s="831"/>
      <c r="D174" s="831"/>
      <c r="E174" s="831"/>
      <c r="F174" s="831"/>
      <c r="G174" s="831"/>
      <c r="H174" s="831"/>
      <c r="I174" s="831"/>
      <c r="J174" s="831"/>
      <c r="K174" s="831"/>
      <c r="L174" s="831"/>
      <c r="M174" s="831"/>
      <c r="N174" s="831"/>
      <c r="O174" s="831"/>
    </row>
    <row r="175" spans="1:15" ht="18.75">
      <c r="B175" s="1" t="s">
        <v>1</v>
      </c>
    </row>
    <row r="176" spans="1:15" ht="18.75">
      <c r="B176" s="1" t="s">
        <v>2</v>
      </c>
      <c r="I176" t="s">
        <v>161</v>
      </c>
      <c r="J176" s="352">
        <v>42993</v>
      </c>
      <c r="K176" s="353"/>
      <c r="L176" s="353"/>
    </row>
    <row r="177" spans="1:15" ht="18.75">
      <c r="B177" s="1" t="s">
        <v>3</v>
      </c>
      <c r="C177" s="10" t="s">
        <v>162</v>
      </c>
      <c r="D177" s="13"/>
      <c r="E177" s="13"/>
      <c r="F177" s="13"/>
    </row>
    <row r="178" spans="1:15" ht="15.75">
      <c r="B178" s="832" t="s">
        <v>163</v>
      </c>
      <c r="C178" s="832"/>
      <c r="D178" s="832"/>
    </row>
    <row r="179" spans="1:15" s="338" customFormat="1" ht="15.75" customHeight="1">
      <c r="A179" s="341" t="s">
        <v>6</v>
      </c>
      <c r="B179" s="342" t="s">
        <v>31</v>
      </c>
      <c r="C179" s="342" t="s">
        <v>7</v>
      </c>
      <c r="D179" s="342" t="s">
        <v>8</v>
      </c>
      <c r="E179" s="342" t="s">
        <v>9</v>
      </c>
      <c r="F179" s="342" t="s">
        <v>10</v>
      </c>
      <c r="G179" s="342" t="s">
        <v>11</v>
      </c>
      <c r="H179" s="833" t="s">
        <v>12</v>
      </c>
      <c r="I179" s="834"/>
      <c r="J179" s="834"/>
      <c r="K179" s="835"/>
      <c r="L179" s="833" t="s">
        <v>13</v>
      </c>
      <c r="M179" s="834"/>
      <c r="N179" s="834"/>
      <c r="O179" s="836"/>
    </row>
    <row r="180" spans="1:15" s="338" customFormat="1" ht="31.5" customHeight="1">
      <c r="A180" s="343"/>
      <c r="B180" s="344"/>
      <c r="C180" s="344"/>
      <c r="D180" s="344"/>
      <c r="E180" s="344"/>
      <c r="F180" s="344"/>
      <c r="G180" s="344"/>
      <c r="H180" s="345"/>
      <c r="I180" s="354"/>
      <c r="J180" s="354"/>
      <c r="K180" s="355"/>
      <c r="L180" s="345"/>
      <c r="M180" s="354"/>
      <c r="N180" s="354"/>
      <c r="O180" s="356"/>
    </row>
    <row r="181" spans="1:15" s="338" customFormat="1" ht="15.75">
      <c r="A181" s="346"/>
      <c r="B181" s="347"/>
      <c r="C181" s="347"/>
      <c r="D181" s="347"/>
      <c r="E181" s="347"/>
      <c r="F181" s="347"/>
      <c r="G181" s="347"/>
      <c r="H181" s="358" t="s">
        <v>14</v>
      </c>
      <c r="I181" s="358" t="s">
        <v>15</v>
      </c>
      <c r="J181" s="358" t="s">
        <v>16</v>
      </c>
      <c r="K181" s="358" t="s">
        <v>17</v>
      </c>
      <c r="L181" s="358" t="s">
        <v>18</v>
      </c>
      <c r="M181" s="358" t="s">
        <v>19</v>
      </c>
      <c r="N181" s="358" t="s">
        <v>20</v>
      </c>
      <c r="O181" s="360" t="s">
        <v>21</v>
      </c>
    </row>
    <row r="182" spans="1:15" s="272" customFormat="1" ht="15.75">
      <c r="A182" s="289">
        <v>123</v>
      </c>
      <c r="B182" s="290" t="s">
        <v>63</v>
      </c>
      <c r="C182" s="290" t="s">
        <v>177</v>
      </c>
      <c r="D182" s="290">
        <v>5.8</v>
      </c>
      <c r="E182" s="290">
        <v>9.1999999999999993</v>
      </c>
      <c r="F182" s="290">
        <v>31.8</v>
      </c>
      <c r="G182" s="290">
        <v>240</v>
      </c>
      <c r="H182" s="290">
        <v>0.13</v>
      </c>
      <c r="I182" s="290">
        <v>0.28999999999999998</v>
      </c>
      <c r="J182" s="290">
        <v>0.02</v>
      </c>
      <c r="K182" s="290">
        <v>0.17</v>
      </c>
      <c r="L182" s="290">
        <v>111.22</v>
      </c>
      <c r="M182" s="290">
        <v>145</v>
      </c>
      <c r="N182" s="290">
        <v>35.590000000000003</v>
      </c>
      <c r="O182" s="315">
        <v>2.4900000000000002</v>
      </c>
    </row>
    <row r="183" spans="1:15" s="272" customFormat="1" ht="15.75">
      <c r="A183" s="284">
        <v>461</v>
      </c>
      <c r="B183" s="285" t="s">
        <v>129</v>
      </c>
      <c r="C183" s="285" t="s">
        <v>165</v>
      </c>
      <c r="D183" s="285">
        <v>11.6</v>
      </c>
      <c r="E183" s="285">
        <v>13.8</v>
      </c>
      <c r="F183" s="285">
        <v>12.1</v>
      </c>
      <c r="G183" s="285">
        <v>220</v>
      </c>
      <c r="H183" s="285">
        <v>0.04</v>
      </c>
      <c r="I183" s="285">
        <v>1.89</v>
      </c>
      <c r="J183" s="285" t="s">
        <v>164</v>
      </c>
      <c r="K183" s="285">
        <v>0.44</v>
      </c>
      <c r="L183" s="285">
        <v>12.17</v>
      </c>
      <c r="M183" s="285">
        <v>80.150000000000006</v>
      </c>
      <c r="N183" s="285">
        <v>16.23</v>
      </c>
      <c r="O183" s="324">
        <v>0.75</v>
      </c>
    </row>
    <row r="184" spans="1:15" s="269" customFormat="1" ht="15.75">
      <c r="A184" s="331">
        <v>508</v>
      </c>
      <c r="B184" s="332" t="s">
        <v>115</v>
      </c>
      <c r="C184" s="332">
        <v>200</v>
      </c>
      <c r="D184" s="332">
        <v>8.6999999999999993</v>
      </c>
      <c r="E184" s="332">
        <v>7.8</v>
      </c>
      <c r="F184" s="332">
        <v>42.6</v>
      </c>
      <c r="G184" s="332">
        <v>279</v>
      </c>
      <c r="H184" s="332">
        <v>0.14000000000000001</v>
      </c>
      <c r="I184" s="332">
        <v>0.13</v>
      </c>
      <c r="J184" s="332" t="s">
        <v>164</v>
      </c>
      <c r="K184" s="332">
        <v>0.32</v>
      </c>
      <c r="L184" s="332">
        <v>25.76</v>
      </c>
      <c r="M184" s="332">
        <v>135.16999999999999</v>
      </c>
      <c r="N184" s="332">
        <v>35.29</v>
      </c>
      <c r="O184" s="337">
        <v>2.99</v>
      </c>
    </row>
    <row r="185" spans="1:15" s="272" customFormat="1" ht="15.75">
      <c r="A185" s="289">
        <v>639</v>
      </c>
      <c r="B185" s="290" t="s">
        <v>37</v>
      </c>
      <c r="C185" s="290">
        <v>200</v>
      </c>
      <c r="D185" s="290">
        <v>0.6</v>
      </c>
      <c r="E185" s="290" t="s">
        <v>164</v>
      </c>
      <c r="F185" s="290">
        <v>31.4</v>
      </c>
      <c r="G185" s="290">
        <v>124</v>
      </c>
      <c r="H185" s="290">
        <v>0.01</v>
      </c>
      <c r="I185" s="290">
        <v>0.15</v>
      </c>
      <c r="J185" s="290">
        <v>0.01</v>
      </c>
      <c r="K185" s="290">
        <v>1.68</v>
      </c>
      <c r="L185" s="290">
        <v>56.45</v>
      </c>
      <c r="M185" s="290">
        <v>18.309999999999999</v>
      </c>
      <c r="N185" s="290">
        <v>6.86</v>
      </c>
      <c r="O185" s="315">
        <v>1.59</v>
      </c>
    </row>
    <row r="186" spans="1:15" s="269" customFormat="1" ht="15.75">
      <c r="A186" s="292"/>
      <c r="B186" s="293" t="s">
        <v>29</v>
      </c>
      <c r="C186" s="294">
        <v>100</v>
      </c>
      <c r="D186" s="294">
        <v>4.7</v>
      </c>
      <c r="E186" s="294">
        <v>0.7</v>
      </c>
      <c r="F186" s="294">
        <v>49.8</v>
      </c>
      <c r="G186" s="294">
        <v>214</v>
      </c>
      <c r="H186" s="294">
        <v>0.03</v>
      </c>
      <c r="I186" s="294" t="s">
        <v>164</v>
      </c>
      <c r="J186" s="294" t="s">
        <v>164</v>
      </c>
      <c r="K186" s="294" t="s">
        <v>164</v>
      </c>
      <c r="L186" s="294">
        <v>8</v>
      </c>
      <c r="M186" s="294">
        <v>35</v>
      </c>
      <c r="N186" s="294">
        <v>8</v>
      </c>
      <c r="O186" s="316">
        <v>0.8</v>
      </c>
    </row>
    <row r="187" spans="1:15" s="338" customFormat="1" ht="15.75">
      <c r="A187" s="346"/>
      <c r="B187" s="347" t="s">
        <v>30</v>
      </c>
      <c r="C187" s="349"/>
      <c r="D187" s="349">
        <f t="shared" ref="D187:O187" si="10">SUM(D182:D186)</f>
        <v>31.4</v>
      </c>
      <c r="E187" s="349">
        <f t="shared" si="10"/>
        <v>31.5</v>
      </c>
      <c r="F187" s="349">
        <f t="shared" si="10"/>
        <v>167.7</v>
      </c>
      <c r="G187" s="349">
        <f t="shared" si="10"/>
        <v>1077</v>
      </c>
      <c r="H187" s="349">
        <f t="shared" si="10"/>
        <v>0.35000000000000009</v>
      </c>
      <c r="I187" s="349">
        <f t="shared" si="10"/>
        <v>2.4599999999999995</v>
      </c>
      <c r="J187" s="349">
        <f t="shared" si="10"/>
        <v>0.03</v>
      </c>
      <c r="K187" s="349">
        <f t="shared" si="10"/>
        <v>2.61</v>
      </c>
      <c r="L187" s="349">
        <f t="shared" si="10"/>
        <v>213.60000000000002</v>
      </c>
      <c r="M187" s="349">
        <f t="shared" si="10"/>
        <v>413.63</v>
      </c>
      <c r="N187" s="349">
        <f t="shared" si="10"/>
        <v>101.97000000000001</v>
      </c>
      <c r="O187" s="349">
        <f t="shared" si="10"/>
        <v>8.620000000000001</v>
      </c>
    </row>
    <row r="188" spans="1:15" ht="37.5" customHeight="1">
      <c r="A188" s="831"/>
      <c r="B188" s="831"/>
      <c r="C188" s="831"/>
      <c r="D188" s="831"/>
      <c r="E188" s="831"/>
      <c r="F188" s="831"/>
      <c r="G188" s="831"/>
      <c r="H188" s="831"/>
      <c r="I188" s="831"/>
      <c r="J188" s="831"/>
      <c r="K188" s="831"/>
      <c r="L188" s="831"/>
      <c r="M188" s="831"/>
      <c r="N188" s="831"/>
      <c r="O188" s="831"/>
    </row>
    <row r="189" spans="1:15" ht="18.75">
      <c r="B189" s="1"/>
    </row>
    <row r="190" spans="1:15" ht="18.75">
      <c r="B190" s="1"/>
      <c r="I190" t="s">
        <v>161</v>
      </c>
      <c r="J190" s="352">
        <v>42996</v>
      </c>
      <c r="K190" s="353"/>
      <c r="L190" s="353"/>
    </row>
    <row r="191" spans="1:15" ht="18.75">
      <c r="B191" s="1"/>
      <c r="C191" s="10"/>
      <c r="D191" s="13"/>
      <c r="E191" s="13"/>
      <c r="F191" s="13"/>
    </row>
    <row r="192" spans="1:15" ht="15.75">
      <c r="B192" s="832"/>
      <c r="C192" s="832"/>
      <c r="D192" s="832"/>
    </row>
    <row r="193" spans="1:15" s="338" customFormat="1" ht="15.75" customHeight="1">
      <c r="A193" s="341" t="s">
        <v>6</v>
      </c>
      <c r="B193" s="342" t="s">
        <v>31</v>
      </c>
      <c r="C193" s="342" t="s">
        <v>7</v>
      </c>
      <c r="D193" s="342" t="s">
        <v>8</v>
      </c>
      <c r="E193" s="342" t="s">
        <v>9</v>
      </c>
      <c r="F193" s="342" t="s">
        <v>10</v>
      </c>
      <c r="G193" s="342" t="s">
        <v>11</v>
      </c>
      <c r="H193" s="833" t="s">
        <v>12</v>
      </c>
      <c r="I193" s="834"/>
      <c r="J193" s="834"/>
      <c r="K193" s="835"/>
      <c r="L193" s="833" t="s">
        <v>13</v>
      </c>
      <c r="M193" s="834"/>
      <c r="N193" s="834"/>
      <c r="O193" s="836"/>
    </row>
    <row r="194" spans="1:15" s="338" customFormat="1" ht="31.5" customHeight="1">
      <c r="A194" s="343"/>
      <c r="B194" s="344"/>
      <c r="C194" s="344"/>
      <c r="D194" s="344"/>
      <c r="E194" s="344"/>
      <c r="F194" s="344"/>
      <c r="G194" s="344"/>
      <c r="H194" s="345"/>
      <c r="I194" s="354"/>
      <c r="J194" s="354"/>
      <c r="K194" s="355"/>
      <c r="L194" s="345"/>
      <c r="M194" s="354"/>
      <c r="N194" s="354"/>
      <c r="O194" s="356"/>
    </row>
    <row r="195" spans="1:15" s="338" customFormat="1" ht="15.75">
      <c r="A195" s="346"/>
      <c r="B195" s="347"/>
      <c r="C195" s="347"/>
      <c r="D195" s="347"/>
      <c r="E195" s="347"/>
      <c r="F195" s="347"/>
      <c r="G195" s="347"/>
      <c r="H195" s="358" t="s">
        <v>14</v>
      </c>
      <c r="I195" s="358" t="s">
        <v>15</v>
      </c>
      <c r="J195" s="358" t="s">
        <v>16</v>
      </c>
      <c r="K195" s="358" t="s">
        <v>17</v>
      </c>
      <c r="L195" s="358" t="s">
        <v>18</v>
      </c>
      <c r="M195" s="358" t="s">
        <v>19</v>
      </c>
      <c r="N195" s="358" t="s">
        <v>20</v>
      </c>
      <c r="O195" s="360" t="s">
        <v>21</v>
      </c>
    </row>
    <row r="196" spans="1:15" s="272" customFormat="1" ht="15.75">
      <c r="A196" s="362">
        <v>132</v>
      </c>
      <c r="B196" s="363" t="s">
        <v>54</v>
      </c>
      <c r="C196" s="363" t="s">
        <v>173</v>
      </c>
      <c r="D196" s="363">
        <v>3</v>
      </c>
      <c r="E196" s="363">
        <v>4.5</v>
      </c>
      <c r="F196" s="363">
        <v>20.100000000000001</v>
      </c>
      <c r="G196" s="363">
        <v>135</v>
      </c>
      <c r="H196" s="363">
        <v>0.1</v>
      </c>
      <c r="I196" s="363">
        <v>16.78</v>
      </c>
      <c r="J196" s="363">
        <v>0.02</v>
      </c>
      <c r="K196" s="363">
        <v>2.42</v>
      </c>
      <c r="L196" s="363">
        <v>27.7</v>
      </c>
      <c r="M196" s="363">
        <v>65.75</v>
      </c>
      <c r="N196" s="363">
        <v>32.549999999999997</v>
      </c>
      <c r="O196" s="367">
        <v>1.03</v>
      </c>
    </row>
    <row r="197" spans="1:15" s="272" customFormat="1" ht="15.75">
      <c r="A197" s="289">
        <v>366</v>
      </c>
      <c r="B197" s="290" t="s">
        <v>179</v>
      </c>
      <c r="C197" s="290" t="s">
        <v>170</v>
      </c>
      <c r="D197" s="290">
        <v>22.5</v>
      </c>
      <c r="E197" s="290">
        <v>20</v>
      </c>
      <c r="F197" s="290">
        <v>20.6</v>
      </c>
      <c r="G197" s="290">
        <v>358</v>
      </c>
      <c r="H197" s="290">
        <v>0.08</v>
      </c>
      <c r="I197" s="290">
        <v>0.61</v>
      </c>
      <c r="J197" s="290">
        <v>0.09</v>
      </c>
      <c r="K197" s="290">
        <v>0.6</v>
      </c>
      <c r="L197" s="290">
        <v>267.74</v>
      </c>
      <c r="M197" s="290">
        <v>327.18</v>
      </c>
      <c r="N197" s="290">
        <v>44.11</v>
      </c>
      <c r="O197" s="315">
        <v>0.91</v>
      </c>
    </row>
    <row r="198" spans="1:15" s="272" customFormat="1" ht="15.75">
      <c r="A198" s="289">
        <v>639</v>
      </c>
      <c r="B198" s="290" t="s">
        <v>71</v>
      </c>
      <c r="C198" s="290">
        <v>200</v>
      </c>
      <c r="D198" s="290">
        <v>0.6</v>
      </c>
      <c r="E198" s="290" t="s">
        <v>164</v>
      </c>
      <c r="F198" s="290">
        <v>31.4</v>
      </c>
      <c r="G198" s="290">
        <v>124</v>
      </c>
      <c r="H198" s="290">
        <v>0.01</v>
      </c>
      <c r="I198" s="290">
        <v>0.15</v>
      </c>
      <c r="J198" s="290">
        <v>0.01</v>
      </c>
      <c r="K198" s="290">
        <v>1.68</v>
      </c>
      <c r="L198" s="290">
        <v>56.45</v>
      </c>
      <c r="M198" s="290">
        <v>18.309999999999999</v>
      </c>
      <c r="N198" s="290">
        <v>6.86</v>
      </c>
      <c r="O198" s="315">
        <v>1.59</v>
      </c>
    </row>
    <row r="199" spans="1:15" s="272" customFormat="1" ht="15.75">
      <c r="A199" s="289"/>
      <c r="B199" s="290" t="s">
        <v>181</v>
      </c>
      <c r="C199" s="290"/>
      <c r="D199" s="290"/>
      <c r="E199" s="290"/>
      <c r="F199" s="290"/>
      <c r="G199" s="290"/>
      <c r="H199" s="290"/>
      <c r="I199" s="290"/>
      <c r="J199" s="290"/>
      <c r="K199" s="290"/>
      <c r="L199" s="290"/>
      <c r="M199" s="290"/>
      <c r="N199" s="290"/>
      <c r="O199" s="315"/>
    </row>
    <row r="200" spans="1:15" s="339" customFormat="1" ht="15.75">
      <c r="A200" s="364"/>
      <c r="B200" s="365" t="s">
        <v>29</v>
      </c>
      <c r="C200" s="366">
        <v>100</v>
      </c>
      <c r="D200" s="366">
        <v>4.7</v>
      </c>
      <c r="E200" s="366">
        <v>0.7</v>
      </c>
      <c r="F200" s="366">
        <v>49.8</v>
      </c>
      <c r="G200" s="366">
        <v>214</v>
      </c>
      <c r="H200" s="366">
        <v>0.03</v>
      </c>
      <c r="I200" s="366" t="s">
        <v>164</v>
      </c>
      <c r="J200" s="366" t="s">
        <v>164</v>
      </c>
      <c r="K200" s="366" t="s">
        <v>164</v>
      </c>
      <c r="L200" s="366">
        <v>8</v>
      </c>
      <c r="M200" s="366">
        <v>35</v>
      </c>
      <c r="N200" s="366">
        <v>8</v>
      </c>
      <c r="O200" s="368">
        <v>0.8</v>
      </c>
    </row>
    <row r="201" spans="1:15" s="338" customFormat="1" ht="15.75">
      <c r="A201" s="346"/>
      <c r="B201" s="347" t="s">
        <v>30</v>
      </c>
      <c r="C201" s="349"/>
      <c r="D201" s="349">
        <f t="shared" ref="D201:O201" si="11">SUM(D196:D200)</f>
        <v>30.8</v>
      </c>
      <c r="E201" s="349">
        <f t="shared" si="11"/>
        <v>25.2</v>
      </c>
      <c r="F201" s="349">
        <f t="shared" si="11"/>
        <v>121.89999999999999</v>
      </c>
      <c r="G201" s="349">
        <f t="shared" si="11"/>
        <v>831</v>
      </c>
      <c r="H201" s="349">
        <f t="shared" si="11"/>
        <v>0.22</v>
      </c>
      <c r="I201" s="349">
        <f t="shared" si="11"/>
        <v>17.54</v>
      </c>
      <c r="J201" s="349">
        <f t="shared" si="11"/>
        <v>0.12</v>
      </c>
      <c r="K201" s="349">
        <f t="shared" si="11"/>
        <v>4.7</v>
      </c>
      <c r="L201" s="349">
        <f t="shared" si="11"/>
        <v>359.89</v>
      </c>
      <c r="M201" s="349">
        <f t="shared" si="11"/>
        <v>446.24</v>
      </c>
      <c r="N201" s="349">
        <f t="shared" si="11"/>
        <v>91.52</v>
      </c>
      <c r="O201" s="369">
        <f t="shared" si="11"/>
        <v>4.33</v>
      </c>
    </row>
    <row r="202" spans="1:15" s="338" customFormat="1" ht="15.75">
      <c r="A202" s="350"/>
      <c r="B202" s="350"/>
      <c r="C202" s="351"/>
      <c r="D202" s="351"/>
      <c r="E202" s="351"/>
      <c r="F202" s="351"/>
      <c r="G202" s="351"/>
      <c r="H202" s="351"/>
      <c r="I202" s="351"/>
      <c r="J202" s="351"/>
      <c r="K202" s="351"/>
      <c r="L202" s="351"/>
      <c r="M202" s="351"/>
      <c r="N202" s="351"/>
      <c r="O202" s="351"/>
    </row>
    <row r="203" spans="1:15" s="338" customFormat="1" ht="15.75">
      <c r="A203" s="350"/>
      <c r="B203" s="350"/>
      <c r="C203" s="351"/>
      <c r="D203" s="351"/>
      <c r="E203" s="351"/>
      <c r="F203" s="351"/>
      <c r="G203" s="351"/>
      <c r="H203" s="351"/>
      <c r="I203" s="351"/>
      <c r="J203" s="351"/>
      <c r="K203" s="351"/>
      <c r="L203" s="351"/>
      <c r="M203" s="351"/>
      <c r="N203" s="351"/>
      <c r="O203" s="351"/>
    </row>
    <row r="204" spans="1:15" s="338" customFormat="1" ht="15.75">
      <c r="A204" s="350"/>
      <c r="B204" s="350"/>
      <c r="C204" s="351"/>
      <c r="D204" s="351"/>
      <c r="E204" s="351"/>
      <c r="F204" s="351"/>
      <c r="G204" s="351"/>
      <c r="H204" s="351"/>
      <c r="I204" s="351"/>
      <c r="J204" s="351"/>
      <c r="K204" s="351"/>
      <c r="L204" s="351"/>
      <c r="M204" s="351"/>
      <c r="N204" s="351"/>
      <c r="O204" s="351"/>
    </row>
    <row r="205" spans="1:15" s="338" customFormat="1" ht="15.75">
      <c r="A205" s="350"/>
      <c r="B205" s="350"/>
      <c r="C205" s="351"/>
      <c r="D205" s="351"/>
      <c r="E205" s="351"/>
      <c r="F205" s="351"/>
      <c r="G205" s="351"/>
      <c r="H205" s="351"/>
      <c r="I205" s="351"/>
      <c r="J205" s="351"/>
      <c r="K205" s="351"/>
      <c r="L205" s="351"/>
      <c r="M205" s="351"/>
      <c r="N205" s="351"/>
      <c r="O205" s="351"/>
    </row>
    <row r="206" spans="1:15" s="338" customFormat="1" ht="15.75">
      <c r="A206" s="350"/>
      <c r="B206" s="350"/>
      <c r="C206" s="351"/>
      <c r="D206" s="351"/>
      <c r="E206" s="351"/>
      <c r="F206" s="351"/>
      <c r="G206" s="351"/>
      <c r="H206" s="351"/>
      <c r="I206" s="351"/>
      <c r="J206" s="351"/>
      <c r="K206" s="351"/>
      <c r="L206" s="351"/>
      <c r="M206" s="351"/>
      <c r="N206" s="351"/>
      <c r="O206" s="351"/>
    </row>
    <row r="207" spans="1:15" s="338" customFormat="1" ht="15.75">
      <c r="A207" s="350"/>
      <c r="B207" s="350"/>
      <c r="C207" s="351"/>
      <c r="D207" s="351"/>
      <c r="E207" s="351"/>
      <c r="F207" s="351"/>
      <c r="G207" s="351"/>
      <c r="H207" s="351"/>
      <c r="I207" s="351"/>
      <c r="J207" s="351"/>
      <c r="K207" s="351"/>
      <c r="L207" s="351"/>
      <c r="M207" s="351"/>
      <c r="N207" s="351"/>
      <c r="O207" s="351"/>
    </row>
    <row r="208" spans="1:15" s="338" customFormat="1" ht="15.75">
      <c r="A208" s="350"/>
      <c r="B208" s="350"/>
      <c r="C208" s="351"/>
      <c r="D208" s="351"/>
      <c r="E208" s="351"/>
      <c r="F208" s="351"/>
      <c r="G208" s="351"/>
      <c r="H208" s="351"/>
      <c r="I208" s="351"/>
      <c r="J208" s="351"/>
      <c r="K208" s="351"/>
      <c r="L208" s="351"/>
      <c r="M208" s="351"/>
      <c r="N208" s="351"/>
      <c r="O208" s="351"/>
    </row>
    <row r="209" spans="1:15" ht="37.5" customHeight="1">
      <c r="A209" s="831" t="s">
        <v>160</v>
      </c>
      <c r="B209" s="831"/>
      <c r="C209" s="831"/>
      <c r="D209" s="831"/>
      <c r="E209" s="831"/>
      <c r="F209" s="831"/>
      <c r="G209" s="831"/>
      <c r="H209" s="831"/>
      <c r="I209" s="831"/>
      <c r="J209" s="831"/>
      <c r="K209" s="831"/>
      <c r="L209" s="831"/>
      <c r="M209" s="831"/>
      <c r="N209" s="831"/>
      <c r="O209" s="831"/>
    </row>
    <row r="210" spans="1:15" ht="18.75">
      <c r="B210" s="1" t="s">
        <v>1</v>
      </c>
    </row>
    <row r="211" spans="1:15" ht="18.75">
      <c r="B211" s="1" t="s">
        <v>2</v>
      </c>
      <c r="I211" t="s">
        <v>161</v>
      </c>
      <c r="J211" s="352">
        <v>42997</v>
      </c>
      <c r="K211" s="353"/>
      <c r="L211" s="353"/>
    </row>
    <row r="212" spans="1:15" ht="18.75">
      <c r="B212" s="1" t="s">
        <v>3</v>
      </c>
      <c r="C212" s="10" t="s">
        <v>162</v>
      </c>
      <c r="D212" s="13"/>
      <c r="E212" s="13"/>
      <c r="F212" s="13"/>
    </row>
    <row r="213" spans="1:15" ht="15.75">
      <c r="B213" s="832" t="s">
        <v>163</v>
      </c>
      <c r="C213" s="832"/>
      <c r="D213" s="832"/>
    </row>
    <row r="214" spans="1:15" s="338" customFormat="1" ht="15.75" customHeight="1">
      <c r="A214" s="341" t="s">
        <v>6</v>
      </c>
      <c r="B214" s="342" t="s">
        <v>31</v>
      </c>
      <c r="C214" s="342" t="s">
        <v>7</v>
      </c>
      <c r="D214" s="342" t="s">
        <v>8</v>
      </c>
      <c r="E214" s="342" t="s">
        <v>9</v>
      </c>
      <c r="F214" s="342" t="s">
        <v>10</v>
      </c>
      <c r="G214" s="342" t="s">
        <v>11</v>
      </c>
      <c r="H214" s="833" t="s">
        <v>12</v>
      </c>
      <c r="I214" s="834"/>
      <c r="J214" s="834"/>
      <c r="K214" s="835"/>
      <c r="L214" s="833" t="s">
        <v>13</v>
      </c>
      <c r="M214" s="834"/>
      <c r="N214" s="834"/>
      <c r="O214" s="836"/>
    </row>
    <row r="215" spans="1:15" s="338" customFormat="1" ht="31.5" customHeight="1">
      <c r="A215" s="343"/>
      <c r="B215" s="344"/>
      <c r="C215" s="344"/>
      <c r="D215" s="344"/>
      <c r="E215" s="344"/>
      <c r="F215" s="344"/>
      <c r="G215" s="344"/>
      <c r="H215" s="345"/>
      <c r="I215" s="354"/>
      <c r="J215" s="354"/>
      <c r="K215" s="355"/>
      <c r="L215" s="345"/>
      <c r="M215" s="354"/>
      <c r="N215" s="354"/>
      <c r="O215" s="356"/>
    </row>
    <row r="216" spans="1:15" s="338" customFormat="1" ht="15.75">
      <c r="A216" s="346"/>
      <c r="B216" s="347"/>
      <c r="C216" s="347"/>
      <c r="D216" s="347"/>
      <c r="E216" s="347"/>
      <c r="F216" s="347"/>
      <c r="G216" s="347"/>
      <c r="H216" s="358" t="s">
        <v>14</v>
      </c>
      <c r="I216" s="358" t="s">
        <v>15</v>
      </c>
      <c r="J216" s="358" t="s">
        <v>16</v>
      </c>
      <c r="K216" s="358" t="s">
        <v>17</v>
      </c>
      <c r="L216" s="358" t="s">
        <v>18</v>
      </c>
      <c r="M216" s="358" t="s">
        <v>19</v>
      </c>
      <c r="N216" s="358" t="s">
        <v>20</v>
      </c>
      <c r="O216" s="360" t="s">
        <v>21</v>
      </c>
    </row>
    <row r="217" spans="1:15" s="272" customFormat="1" ht="15.75">
      <c r="A217" s="289">
        <v>16</v>
      </c>
      <c r="B217" s="290" t="s">
        <v>80</v>
      </c>
      <c r="C217" s="290">
        <v>100</v>
      </c>
      <c r="D217" s="290">
        <v>0.4</v>
      </c>
      <c r="E217" s="290">
        <v>4.3</v>
      </c>
      <c r="F217" s="290">
        <v>1.8</v>
      </c>
      <c r="G217" s="290">
        <v>47</v>
      </c>
      <c r="H217" s="290">
        <v>0.03</v>
      </c>
      <c r="I217" s="290">
        <v>4.55</v>
      </c>
      <c r="J217" s="290">
        <v>0.05</v>
      </c>
      <c r="K217" s="290">
        <v>4.54</v>
      </c>
      <c r="L217" s="290">
        <v>20.93</v>
      </c>
      <c r="M217" s="290">
        <v>38.22</v>
      </c>
      <c r="N217" s="290">
        <v>12.74</v>
      </c>
      <c r="O217" s="315">
        <v>0.55000000000000004</v>
      </c>
    </row>
    <row r="218" spans="1:15" s="269" customFormat="1" ht="15.75">
      <c r="A218" s="289">
        <v>133</v>
      </c>
      <c r="B218" s="290" t="s">
        <v>25</v>
      </c>
      <c r="C218" s="290" t="s">
        <v>168</v>
      </c>
      <c r="D218" s="300">
        <v>10.1</v>
      </c>
      <c r="E218" s="300">
        <v>5</v>
      </c>
      <c r="F218" s="300">
        <v>20.5</v>
      </c>
      <c r="G218" s="300">
        <v>169</v>
      </c>
      <c r="H218" s="300">
        <v>0.13</v>
      </c>
      <c r="I218" s="300">
        <v>6.28</v>
      </c>
      <c r="J218" s="300">
        <v>0.02</v>
      </c>
      <c r="K218" s="300">
        <v>0.35</v>
      </c>
      <c r="L218" s="300">
        <v>25.08</v>
      </c>
      <c r="M218" s="300">
        <v>127.53</v>
      </c>
      <c r="N218" s="300">
        <v>46.39</v>
      </c>
      <c r="O218" s="320">
        <v>1.36</v>
      </c>
    </row>
    <row r="219" spans="1:15" s="272" customFormat="1" ht="15.75">
      <c r="A219" s="289">
        <v>511</v>
      </c>
      <c r="B219" s="290" t="s">
        <v>70</v>
      </c>
      <c r="C219" s="290">
        <v>200</v>
      </c>
      <c r="D219" s="290">
        <v>4.5</v>
      </c>
      <c r="E219" s="290">
        <v>7.4</v>
      </c>
      <c r="F219" s="290">
        <v>46.3</v>
      </c>
      <c r="G219" s="290">
        <v>274</v>
      </c>
      <c r="H219" s="290">
        <v>0.02</v>
      </c>
      <c r="I219" s="290">
        <v>0.13</v>
      </c>
      <c r="J219" s="290" t="s">
        <v>164</v>
      </c>
      <c r="K219" s="290">
        <v>0.19</v>
      </c>
      <c r="L219" s="290">
        <v>2.21</v>
      </c>
      <c r="M219" s="290">
        <v>26.47</v>
      </c>
      <c r="N219" s="290">
        <v>6.74</v>
      </c>
      <c r="O219" s="315">
        <v>0.35</v>
      </c>
    </row>
    <row r="220" spans="1:15" s="272" customFormat="1" ht="15.75">
      <c r="A220" s="289">
        <v>388</v>
      </c>
      <c r="B220" s="290" t="s">
        <v>132</v>
      </c>
      <c r="C220" s="290">
        <v>100</v>
      </c>
      <c r="D220" s="290">
        <v>13</v>
      </c>
      <c r="E220" s="290">
        <v>8.8000000000000007</v>
      </c>
      <c r="F220" s="290">
        <v>15.2</v>
      </c>
      <c r="G220" s="290">
        <v>196</v>
      </c>
      <c r="H220" s="290">
        <v>0.12</v>
      </c>
      <c r="I220" s="290">
        <v>0.32</v>
      </c>
      <c r="J220" s="290">
        <v>0.02</v>
      </c>
      <c r="K220" s="290">
        <v>0.76</v>
      </c>
      <c r="L220" s="290">
        <v>52.75</v>
      </c>
      <c r="M220" s="290">
        <v>236.59</v>
      </c>
      <c r="N220" s="290">
        <v>37.229999999999997</v>
      </c>
      <c r="O220" s="315">
        <v>1.1000000000000001</v>
      </c>
    </row>
    <row r="221" spans="1:15" s="272" customFormat="1" ht="15.75">
      <c r="A221" s="289">
        <v>648</v>
      </c>
      <c r="B221" s="290" t="s">
        <v>57</v>
      </c>
      <c r="C221" s="290">
        <v>200</v>
      </c>
      <c r="D221" s="290" t="s">
        <v>164</v>
      </c>
      <c r="E221" s="322" t="s">
        <v>164</v>
      </c>
      <c r="F221" s="290">
        <v>30.6</v>
      </c>
      <c r="G221" s="290">
        <v>118</v>
      </c>
      <c r="H221" s="290" t="s">
        <v>164</v>
      </c>
      <c r="I221" s="322" t="s">
        <v>164</v>
      </c>
      <c r="J221" s="322" t="s">
        <v>164</v>
      </c>
      <c r="K221" s="322" t="s">
        <v>164</v>
      </c>
      <c r="L221" s="290">
        <v>0.68</v>
      </c>
      <c r="M221" s="290" t="s">
        <v>164</v>
      </c>
      <c r="N221" s="322" t="s">
        <v>164</v>
      </c>
      <c r="O221" s="315">
        <v>0.1</v>
      </c>
    </row>
    <row r="222" spans="1:15" s="269" customFormat="1" ht="15.75">
      <c r="A222" s="292"/>
      <c r="B222" s="293" t="s">
        <v>29</v>
      </c>
      <c r="C222" s="294">
        <v>100</v>
      </c>
      <c r="D222" s="294">
        <v>4.7</v>
      </c>
      <c r="E222" s="294">
        <v>0.7</v>
      </c>
      <c r="F222" s="294">
        <v>49.8</v>
      </c>
      <c r="G222" s="294">
        <v>214</v>
      </c>
      <c r="H222" s="294">
        <v>0.03</v>
      </c>
      <c r="I222" s="294" t="s">
        <v>164</v>
      </c>
      <c r="J222" s="294" t="s">
        <v>164</v>
      </c>
      <c r="K222" s="294" t="s">
        <v>164</v>
      </c>
      <c r="L222" s="294">
        <v>8</v>
      </c>
      <c r="M222" s="294">
        <v>35</v>
      </c>
      <c r="N222" s="294">
        <v>8</v>
      </c>
      <c r="O222" s="316">
        <v>0.8</v>
      </c>
    </row>
    <row r="223" spans="1:15" s="338" customFormat="1" ht="15.75">
      <c r="A223" s="346"/>
      <c r="B223" s="347" t="s">
        <v>30</v>
      </c>
      <c r="C223" s="349"/>
      <c r="D223" s="349">
        <f t="shared" ref="D223:O223" si="12">SUM(D217:D222)</f>
        <v>32.700000000000003</v>
      </c>
      <c r="E223" s="349">
        <f t="shared" si="12"/>
        <v>26.200000000000003</v>
      </c>
      <c r="F223" s="349">
        <f t="shared" si="12"/>
        <v>164.2</v>
      </c>
      <c r="G223" s="349">
        <f t="shared" si="12"/>
        <v>1018</v>
      </c>
      <c r="H223" s="349">
        <f t="shared" si="12"/>
        <v>0.32999999999999996</v>
      </c>
      <c r="I223" s="349">
        <f t="shared" si="12"/>
        <v>11.280000000000001</v>
      </c>
      <c r="J223" s="349">
        <f t="shared" si="12"/>
        <v>9.0000000000000011E-2</v>
      </c>
      <c r="K223" s="349">
        <f t="shared" si="12"/>
        <v>5.84</v>
      </c>
      <c r="L223" s="349">
        <f t="shared" si="12"/>
        <v>109.65</v>
      </c>
      <c r="M223" s="349">
        <f t="shared" si="12"/>
        <v>463.81</v>
      </c>
      <c r="N223" s="349">
        <f t="shared" si="12"/>
        <v>111.1</v>
      </c>
      <c r="O223" s="369">
        <f t="shared" si="12"/>
        <v>4.2600000000000007</v>
      </c>
    </row>
    <row r="224" spans="1:15" ht="37.5" customHeight="1">
      <c r="A224" s="831"/>
      <c r="B224" s="831"/>
      <c r="C224" s="831"/>
      <c r="D224" s="831"/>
      <c r="E224" s="831"/>
      <c r="F224" s="831"/>
      <c r="G224" s="831"/>
      <c r="H224" s="831"/>
      <c r="I224" s="831"/>
      <c r="J224" s="831"/>
      <c r="K224" s="831"/>
      <c r="L224" s="831"/>
      <c r="M224" s="831"/>
      <c r="N224" s="831"/>
      <c r="O224" s="831"/>
    </row>
    <row r="225" spans="1:15" ht="18.75">
      <c r="B225" s="1"/>
    </row>
    <row r="226" spans="1:15" ht="18.75">
      <c r="B226" s="1"/>
      <c r="I226" t="s">
        <v>161</v>
      </c>
      <c r="J226" s="352">
        <v>42998</v>
      </c>
      <c r="K226" s="353"/>
      <c r="L226" s="353"/>
    </row>
    <row r="227" spans="1:15" ht="18.75">
      <c r="B227" s="1"/>
      <c r="C227" s="10"/>
      <c r="D227" s="13"/>
      <c r="E227" s="13"/>
      <c r="F227" s="13"/>
    </row>
    <row r="228" spans="1:15" ht="15.75">
      <c r="B228" s="832"/>
      <c r="C228" s="832"/>
      <c r="D228" s="832"/>
    </row>
    <row r="229" spans="1:15" s="338" customFormat="1" ht="15.75" customHeight="1">
      <c r="A229" s="341" t="s">
        <v>6</v>
      </c>
      <c r="B229" s="342" t="s">
        <v>31</v>
      </c>
      <c r="C229" s="342" t="s">
        <v>7</v>
      </c>
      <c r="D229" s="342" t="s">
        <v>8</v>
      </c>
      <c r="E229" s="342" t="s">
        <v>9</v>
      </c>
      <c r="F229" s="342" t="s">
        <v>10</v>
      </c>
      <c r="G229" s="342" t="s">
        <v>11</v>
      </c>
      <c r="H229" s="833" t="s">
        <v>12</v>
      </c>
      <c r="I229" s="834"/>
      <c r="J229" s="834"/>
      <c r="K229" s="835"/>
      <c r="L229" s="833" t="s">
        <v>13</v>
      </c>
      <c r="M229" s="834"/>
      <c r="N229" s="834"/>
      <c r="O229" s="836"/>
    </row>
    <row r="230" spans="1:15" s="338" customFormat="1" ht="31.5" customHeight="1">
      <c r="A230" s="343"/>
      <c r="B230" s="344"/>
      <c r="C230" s="344"/>
      <c r="D230" s="344"/>
      <c r="E230" s="344"/>
      <c r="F230" s="344"/>
      <c r="G230" s="344"/>
      <c r="H230" s="345"/>
      <c r="I230" s="354"/>
      <c r="J230" s="354"/>
      <c r="K230" s="355"/>
      <c r="L230" s="345"/>
      <c r="M230" s="354"/>
      <c r="N230" s="354"/>
      <c r="O230" s="356"/>
    </row>
    <row r="231" spans="1:15" s="338" customFormat="1" ht="15.75">
      <c r="A231" s="346"/>
      <c r="B231" s="347"/>
      <c r="C231" s="347"/>
      <c r="D231" s="347"/>
      <c r="E231" s="347"/>
      <c r="F231" s="347"/>
      <c r="G231" s="347"/>
      <c r="H231" s="358" t="s">
        <v>14</v>
      </c>
      <c r="I231" s="358" t="s">
        <v>15</v>
      </c>
      <c r="J231" s="358" t="s">
        <v>16</v>
      </c>
      <c r="K231" s="358" t="s">
        <v>17</v>
      </c>
      <c r="L231" s="358" t="s">
        <v>18</v>
      </c>
      <c r="M231" s="358" t="s">
        <v>19</v>
      </c>
      <c r="N231" s="358" t="s">
        <v>20</v>
      </c>
      <c r="O231" s="360" t="s">
        <v>21</v>
      </c>
    </row>
    <row r="232" spans="1:15" s="272" customFormat="1" ht="31.5">
      <c r="A232" s="289">
        <v>140</v>
      </c>
      <c r="B232" s="290" t="s">
        <v>182</v>
      </c>
      <c r="C232" s="290">
        <v>250</v>
      </c>
      <c r="D232" s="290">
        <v>6.2</v>
      </c>
      <c r="E232" s="290">
        <v>7.9</v>
      </c>
      <c r="F232" s="290">
        <v>23.2</v>
      </c>
      <c r="G232" s="290">
        <v>188</v>
      </c>
      <c r="H232" s="290">
        <v>0.08</v>
      </c>
      <c r="I232" s="290">
        <v>0.45</v>
      </c>
      <c r="J232" s="290">
        <v>0.02</v>
      </c>
      <c r="K232" s="290">
        <v>0.1</v>
      </c>
      <c r="L232" s="290">
        <v>182.72</v>
      </c>
      <c r="M232" s="290">
        <v>162.96</v>
      </c>
      <c r="N232" s="290">
        <v>32.94</v>
      </c>
      <c r="O232" s="315">
        <v>0.61</v>
      </c>
    </row>
    <row r="233" spans="1:15" s="272" customFormat="1" ht="15.75">
      <c r="A233" s="290">
        <v>520</v>
      </c>
      <c r="B233" s="290" t="s">
        <v>42</v>
      </c>
      <c r="C233" s="290">
        <v>200</v>
      </c>
      <c r="D233" s="290">
        <v>3.2</v>
      </c>
      <c r="E233" s="290">
        <v>6.7</v>
      </c>
      <c r="F233" s="290">
        <v>21.9</v>
      </c>
      <c r="G233" s="290">
        <v>163</v>
      </c>
      <c r="H233" s="290">
        <v>7.0000000000000007E-2</v>
      </c>
      <c r="I233" s="290">
        <v>4.2699999999999996</v>
      </c>
      <c r="J233" s="290">
        <v>0.01</v>
      </c>
      <c r="K233" s="290">
        <v>0.13</v>
      </c>
      <c r="L233" s="290">
        <v>22.86</v>
      </c>
      <c r="M233" s="290">
        <v>49.31</v>
      </c>
      <c r="N233" s="290">
        <v>16.16</v>
      </c>
      <c r="O233" s="290">
        <v>0.66</v>
      </c>
    </row>
    <row r="234" spans="1:15" s="272" customFormat="1" ht="15.75">
      <c r="A234" s="289">
        <v>364</v>
      </c>
      <c r="B234" s="290" t="s">
        <v>138</v>
      </c>
      <c r="C234" s="300">
        <v>100</v>
      </c>
      <c r="D234" s="300">
        <v>13</v>
      </c>
      <c r="E234" s="300">
        <v>8.8000000000000007</v>
      </c>
      <c r="F234" s="300">
        <v>15.2</v>
      </c>
      <c r="G234" s="300">
        <v>196</v>
      </c>
      <c r="H234" s="300">
        <v>0.12</v>
      </c>
      <c r="I234" s="300">
        <v>0.32</v>
      </c>
      <c r="J234" s="300">
        <v>0.02</v>
      </c>
      <c r="K234" s="300">
        <v>0.76</v>
      </c>
      <c r="L234" s="300">
        <v>52.75</v>
      </c>
      <c r="M234" s="300">
        <v>236.59</v>
      </c>
      <c r="N234" s="300">
        <v>37.229999999999997</v>
      </c>
      <c r="O234" s="320">
        <v>1.1000000000000001</v>
      </c>
    </row>
    <row r="235" spans="1:15" s="269" customFormat="1" ht="15.75">
      <c r="A235" s="289">
        <v>633</v>
      </c>
      <c r="B235" s="290" t="s">
        <v>28</v>
      </c>
      <c r="C235" s="290">
        <v>200</v>
      </c>
      <c r="D235" s="290">
        <v>0.2</v>
      </c>
      <c r="E235" s="290" t="s">
        <v>164</v>
      </c>
      <c r="F235" s="290">
        <v>35.799999999999997</v>
      </c>
      <c r="G235" s="290">
        <v>142</v>
      </c>
      <c r="H235" s="290">
        <v>0.03</v>
      </c>
      <c r="I235" s="290">
        <v>3.6</v>
      </c>
      <c r="J235" s="290">
        <v>0.14000000000000001</v>
      </c>
      <c r="K235" s="290">
        <v>0.2</v>
      </c>
      <c r="L235" s="290">
        <v>21.5</v>
      </c>
      <c r="M235" s="290">
        <v>22.46</v>
      </c>
      <c r="N235" s="290">
        <v>12.6</v>
      </c>
      <c r="O235" s="315">
        <v>0.65</v>
      </c>
    </row>
    <row r="236" spans="1:15" s="269" customFormat="1" ht="15.75">
      <c r="A236" s="292"/>
      <c r="B236" s="293" t="s">
        <v>29</v>
      </c>
      <c r="C236" s="294">
        <v>100</v>
      </c>
      <c r="D236" s="294">
        <v>4.7</v>
      </c>
      <c r="E236" s="294">
        <v>0.7</v>
      </c>
      <c r="F236" s="294">
        <v>49.8</v>
      </c>
      <c r="G236" s="294">
        <v>214</v>
      </c>
      <c r="H236" s="294">
        <v>0.03</v>
      </c>
      <c r="I236" s="294" t="s">
        <v>164</v>
      </c>
      <c r="J236" s="294" t="s">
        <v>164</v>
      </c>
      <c r="K236" s="294" t="s">
        <v>164</v>
      </c>
      <c r="L236" s="294">
        <v>8</v>
      </c>
      <c r="M236" s="294">
        <v>35</v>
      </c>
      <c r="N236" s="294">
        <v>8</v>
      </c>
      <c r="O236" s="316">
        <v>0.8</v>
      </c>
    </row>
    <row r="237" spans="1:15" s="338" customFormat="1" ht="15.75">
      <c r="A237" s="346"/>
      <c r="B237" s="347" t="s">
        <v>30</v>
      </c>
      <c r="C237" s="349"/>
      <c r="D237" s="349">
        <f t="shared" ref="D237:O237" si="13">SUM(D232:D236)</f>
        <v>27.299999999999997</v>
      </c>
      <c r="E237" s="349">
        <f t="shared" si="13"/>
        <v>24.1</v>
      </c>
      <c r="F237" s="349">
        <f t="shared" si="13"/>
        <v>145.89999999999998</v>
      </c>
      <c r="G237" s="349">
        <f t="shared" si="13"/>
        <v>903</v>
      </c>
      <c r="H237" s="349">
        <f t="shared" si="13"/>
        <v>0.33000000000000007</v>
      </c>
      <c r="I237" s="349">
        <f t="shared" si="13"/>
        <v>8.64</v>
      </c>
      <c r="J237" s="349">
        <f t="shared" si="13"/>
        <v>0.19</v>
      </c>
      <c r="K237" s="349">
        <f t="shared" si="13"/>
        <v>1.19</v>
      </c>
      <c r="L237" s="349">
        <f t="shared" si="13"/>
        <v>287.83</v>
      </c>
      <c r="M237" s="349">
        <f t="shared" si="13"/>
        <v>506.32</v>
      </c>
      <c r="N237" s="349">
        <f t="shared" si="13"/>
        <v>106.92999999999998</v>
      </c>
      <c r="O237" s="369">
        <f t="shared" si="13"/>
        <v>3.8200000000000003</v>
      </c>
    </row>
    <row r="238" spans="1:15" s="338" customFormat="1" ht="15.75">
      <c r="A238" s="350"/>
      <c r="B238" s="350"/>
      <c r="C238" s="351"/>
      <c r="D238" s="351"/>
      <c r="E238" s="351"/>
      <c r="F238" s="351"/>
      <c r="G238" s="351"/>
      <c r="H238" s="351"/>
      <c r="I238" s="351"/>
      <c r="J238" s="351"/>
      <c r="K238" s="351"/>
      <c r="L238" s="351"/>
      <c r="M238" s="351"/>
      <c r="N238" s="351"/>
      <c r="O238" s="351"/>
    </row>
    <row r="239" spans="1:15" s="338" customFormat="1" ht="15.75">
      <c r="A239" s="350"/>
      <c r="B239" s="350"/>
      <c r="C239" s="351"/>
      <c r="D239" s="351"/>
      <c r="E239" s="351"/>
      <c r="F239" s="351"/>
      <c r="G239" s="351"/>
      <c r="H239" s="351"/>
      <c r="I239" s="351"/>
      <c r="J239" s="351"/>
      <c r="K239" s="351"/>
      <c r="L239" s="351"/>
      <c r="M239" s="351"/>
      <c r="N239" s="351"/>
      <c r="O239" s="351"/>
    </row>
    <row r="240" spans="1:15" s="338" customFormat="1" ht="15.75">
      <c r="A240" s="350"/>
      <c r="B240" s="350"/>
      <c r="C240" s="351"/>
      <c r="D240" s="351"/>
      <c r="E240" s="351"/>
      <c r="F240" s="351"/>
      <c r="G240" s="351"/>
      <c r="H240" s="351"/>
      <c r="I240" s="351"/>
      <c r="J240" s="351"/>
      <c r="K240" s="351"/>
      <c r="L240" s="351"/>
      <c r="M240" s="351"/>
      <c r="N240" s="351"/>
      <c r="O240" s="351"/>
    </row>
    <row r="241" spans="1:15" s="338" customFormat="1" ht="15.75">
      <c r="A241" s="350"/>
      <c r="B241" s="350"/>
      <c r="C241" s="351"/>
      <c r="D241" s="351"/>
      <c r="E241" s="351"/>
      <c r="F241" s="351"/>
      <c r="G241" s="351"/>
      <c r="H241" s="351"/>
      <c r="I241" s="351"/>
      <c r="J241" s="351"/>
      <c r="K241" s="351"/>
      <c r="L241" s="351"/>
      <c r="M241" s="351"/>
      <c r="N241" s="351"/>
      <c r="O241" s="351"/>
    </row>
    <row r="242" spans="1:15" s="338" customFormat="1" ht="15.75">
      <c r="A242" s="350"/>
      <c r="B242" s="350"/>
      <c r="C242" s="351"/>
      <c r="D242" s="351"/>
      <c r="E242" s="351"/>
      <c r="F242" s="351"/>
      <c r="G242" s="351"/>
      <c r="H242" s="351"/>
      <c r="I242" s="351"/>
      <c r="J242" s="351"/>
      <c r="K242" s="351"/>
      <c r="L242" s="351"/>
      <c r="M242" s="351"/>
      <c r="N242" s="351"/>
      <c r="O242" s="351"/>
    </row>
    <row r="243" spans="1:15" ht="37.5" customHeight="1">
      <c r="A243" s="831" t="s">
        <v>160</v>
      </c>
      <c r="B243" s="831"/>
      <c r="C243" s="831"/>
      <c r="D243" s="831"/>
      <c r="E243" s="831"/>
      <c r="F243" s="831"/>
      <c r="G243" s="831"/>
      <c r="H243" s="831"/>
      <c r="I243" s="831"/>
      <c r="J243" s="831"/>
      <c r="K243" s="831"/>
      <c r="L243" s="831"/>
      <c r="M243" s="831"/>
      <c r="N243" s="831"/>
      <c r="O243" s="831"/>
    </row>
    <row r="244" spans="1:15" ht="18.75">
      <c r="B244" s="1" t="s">
        <v>1</v>
      </c>
    </row>
    <row r="245" spans="1:15" ht="18.75">
      <c r="B245" s="1" t="s">
        <v>2</v>
      </c>
      <c r="I245" t="s">
        <v>161</v>
      </c>
      <c r="J245" s="352">
        <v>42999</v>
      </c>
      <c r="K245" s="353"/>
      <c r="L245" s="353"/>
    </row>
    <row r="246" spans="1:15" ht="18.75">
      <c r="B246" s="1" t="s">
        <v>3</v>
      </c>
      <c r="C246" s="10" t="s">
        <v>162</v>
      </c>
      <c r="D246" s="13"/>
      <c r="E246" s="13"/>
      <c r="F246" s="13"/>
    </row>
    <row r="247" spans="1:15" ht="15.75">
      <c r="B247" s="832" t="s">
        <v>163</v>
      </c>
      <c r="C247" s="832"/>
      <c r="D247" s="832"/>
    </row>
    <row r="248" spans="1:15" s="338" customFormat="1" ht="15.75" customHeight="1">
      <c r="A248" s="341" t="s">
        <v>6</v>
      </c>
      <c r="B248" s="342" t="s">
        <v>31</v>
      </c>
      <c r="C248" s="342" t="s">
        <v>7</v>
      </c>
      <c r="D248" s="342" t="s">
        <v>8</v>
      </c>
      <c r="E248" s="342" t="s">
        <v>9</v>
      </c>
      <c r="F248" s="342" t="s">
        <v>10</v>
      </c>
      <c r="G248" s="342" t="s">
        <v>11</v>
      </c>
      <c r="H248" s="833" t="s">
        <v>12</v>
      </c>
      <c r="I248" s="834"/>
      <c r="J248" s="834"/>
      <c r="K248" s="835"/>
      <c r="L248" s="833" t="s">
        <v>13</v>
      </c>
      <c r="M248" s="834"/>
      <c r="N248" s="834"/>
      <c r="O248" s="836"/>
    </row>
    <row r="249" spans="1:15" s="338" customFormat="1" ht="31.5" customHeight="1">
      <c r="A249" s="343"/>
      <c r="B249" s="344"/>
      <c r="C249" s="344"/>
      <c r="D249" s="344"/>
      <c r="E249" s="344"/>
      <c r="F249" s="344"/>
      <c r="G249" s="344"/>
      <c r="H249" s="345"/>
      <c r="I249" s="354"/>
      <c r="J249" s="354"/>
      <c r="K249" s="355"/>
      <c r="L249" s="345"/>
      <c r="M249" s="354"/>
      <c r="N249" s="354"/>
      <c r="O249" s="356"/>
    </row>
    <row r="250" spans="1:15" s="338" customFormat="1" ht="15.75">
      <c r="A250" s="346"/>
      <c r="B250" s="347"/>
      <c r="C250" s="347"/>
      <c r="D250" s="347"/>
      <c r="E250" s="347"/>
      <c r="F250" s="347"/>
      <c r="G250" s="347"/>
      <c r="H250" s="358" t="s">
        <v>14</v>
      </c>
      <c r="I250" s="358" t="s">
        <v>15</v>
      </c>
      <c r="J250" s="358" t="s">
        <v>16</v>
      </c>
      <c r="K250" s="358" t="s">
        <v>17</v>
      </c>
      <c r="L250" s="358" t="s">
        <v>18</v>
      </c>
      <c r="M250" s="358" t="s">
        <v>19</v>
      </c>
      <c r="N250" s="358" t="s">
        <v>20</v>
      </c>
      <c r="O250" s="360" t="s">
        <v>21</v>
      </c>
    </row>
    <row r="251" spans="1:15" s="272" customFormat="1" ht="31.5">
      <c r="A251" s="289">
        <v>133</v>
      </c>
      <c r="B251" s="290" t="s">
        <v>98</v>
      </c>
      <c r="C251" s="290" t="s">
        <v>168</v>
      </c>
      <c r="D251" s="290">
        <v>10.1</v>
      </c>
      <c r="E251" s="290">
        <v>5</v>
      </c>
      <c r="F251" s="290">
        <v>20.5</v>
      </c>
      <c r="G251" s="290">
        <v>169</v>
      </c>
      <c r="H251" s="290">
        <v>0.13</v>
      </c>
      <c r="I251" s="290">
        <v>6.28</v>
      </c>
      <c r="J251" s="290">
        <v>0.02</v>
      </c>
      <c r="K251" s="290">
        <v>0.35</v>
      </c>
      <c r="L251" s="290">
        <v>25.08</v>
      </c>
      <c r="M251" s="290">
        <v>127.53</v>
      </c>
      <c r="N251" s="290">
        <v>46.39</v>
      </c>
      <c r="O251" s="315">
        <v>1.36</v>
      </c>
    </row>
    <row r="252" spans="1:15" s="272" customFormat="1" ht="31.5">
      <c r="A252" s="289">
        <v>366</v>
      </c>
      <c r="B252" s="290" t="s">
        <v>169</v>
      </c>
      <c r="C252" s="290" t="s">
        <v>170</v>
      </c>
      <c r="D252" s="290">
        <v>22.5</v>
      </c>
      <c r="E252" s="290">
        <v>20</v>
      </c>
      <c r="F252" s="290">
        <v>20.6</v>
      </c>
      <c r="G252" s="290">
        <v>358</v>
      </c>
      <c r="H252" s="290">
        <v>0.08</v>
      </c>
      <c r="I252" s="290">
        <v>0.61</v>
      </c>
      <c r="J252" s="290">
        <v>0.09</v>
      </c>
      <c r="K252" s="290">
        <v>0.6</v>
      </c>
      <c r="L252" s="290">
        <v>267.74</v>
      </c>
      <c r="M252" s="290">
        <v>327.18</v>
      </c>
      <c r="N252" s="290">
        <v>44.11</v>
      </c>
      <c r="O252" s="315">
        <v>0.91</v>
      </c>
    </row>
    <row r="253" spans="1:15" s="272" customFormat="1" ht="15.75">
      <c r="A253" s="289"/>
      <c r="B253" s="290" t="s">
        <v>171</v>
      </c>
      <c r="C253" s="290">
        <v>200</v>
      </c>
      <c r="D253" s="290"/>
      <c r="E253" s="290"/>
      <c r="F253" s="290"/>
      <c r="G253" s="290"/>
      <c r="H253" s="290"/>
      <c r="I253" s="290"/>
      <c r="J253" s="290"/>
      <c r="K253" s="290"/>
      <c r="L253" s="290"/>
      <c r="M253" s="290"/>
      <c r="N253" s="290"/>
      <c r="O253" s="315"/>
    </row>
    <row r="254" spans="1:15" s="269" customFormat="1" ht="15.75">
      <c r="A254" s="292"/>
      <c r="B254" s="293" t="s">
        <v>29</v>
      </c>
      <c r="C254" s="294">
        <v>100</v>
      </c>
      <c r="D254" s="294">
        <v>4.7</v>
      </c>
      <c r="E254" s="294">
        <v>0.7</v>
      </c>
      <c r="F254" s="294">
        <v>49.8</v>
      </c>
      <c r="G254" s="294">
        <v>214</v>
      </c>
      <c r="H254" s="294">
        <v>0.03</v>
      </c>
      <c r="I254" s="294" t="s">
        <v>164</v>
      </c>
      <c r="J254" s="294" t="s">
        <v>164</v>
      </c>
      <c r="K254" s="294" t="s">
        <v>164</v>
      </c>
      <c r="L254" s="294">
        <v>8</v>
      </c>
      <c r="M254" s="294">
        <v>35</v>
      </c>
      <c r="N254" s="294">
        <v>8</v>
      </c>
      <c r="O254" s="316">
        <v>0.8</v>
      </c>
    </row>
    <row r="255" spans="1:15" s="338" customFormat="1" ht="15.75">
      <c r="A255" s="346"/>
      <c r="B255" s="347" t="s">
        <v>30</v>
      </c>
      <c r="C255" s="349"/>
      <c r="D255" s="349">
        <f t="shared" ref="D255:O255" si="14">SUM(D251:D254)</f>
        <v>37.300000000000004</v>
      </c>
      <c r="E255" s="349">
        <f t="shared" si="14"/>
        <v>25.7</v>
      </c>
      <c r="F255" s="349">
        <f t="shared" si="14"/>
        <v>90.9</v>
      </c>
      <c r="G255" s="349">
        <f t="shared" si="14"/>
        <v>741</v>
      </c>
      <c r="H255" s="349">
        <f t="shared" si="14"/>
        <v>0.24000000000000002</v>
      </c>
      <c r="I255" s="349">
        <f t="shared" si="14"/>
        <v>6.8900000000000006</v>
      </c>
      <c r="J255" s="349">
        <f t="shared" si="14"/>
        <v>0.11</v>
      </c>
      <c r="K255" s="349">
        <f t="shared" si="14"/>
        <v>0.95</v>
      </c>
      <c r="L255" s="349">
        <f t="shared" si="14"/>
        <v>300.82</v>
      </c>
      <c r="M255" s="349">
        <f t="shared" si="14"/>
        <v>489.71000000000004</v>
      </c>
      <c r="N255" s="349">
        <f t="shared" si="14"/>
        <v>98.5</v>
      </c>
      <c r="O255" s="369">
        <f t="shared" si="14"/>
        <v>3.0700000000000003</v>
      </c>
    </row>
    <row r="256" spans="1:15" ht="37.5" customHeight="1">
      <c r="A256" s="831"/>
      <c r="B256" s="831"/>
      <c r="C256" s="831"/>
      <c r="D256" s="831"/>
      <c r="E256" s="831"/>
      <c r="F256" s="831"/>
      <c r="G256" s="831"/>
      <c r="H256" s="831"/>
      <c r="I256" s="831"/>
      <c r="J256" s="831"/>
      <c r="K256" s="831"/>
      <c r="L256" s="831"/>
      <c r="M256" s="831"/>
      <c r="N256" s="831"/>
      <c r="O256" s="831"/>
    </row>
    <row r="257" spans="1:15" ht="18.75">
      <c r="B257" s="1"/>
    </row>
    <row r="258" spans="1:15" ht="18.75">
      <c r="B258" s="1"/>
      <c r="I258" t="s">
        <v>161</v>
      </c>
      <c r="J258" s="352">
        <v>43000</v>
      </c>
      <c r="K258" s="353"/>
      <c r="L258" s="353"/>
    </row>
    <row r="259" spans="1:15" ht="18.75">
      <c r="B259" s="1"/>
      <c r="C259" s="10"/>
      <c r="D259" s="13"/>
      <c r="E259" s="13"/>
      <c r="F259" s="13"/>
    </row>
    <row r="260" spans="1:15" ht="15.75">
      <c r="B260" s="832"/>
      <c r="C260" s="832"/>
      <c r="D260" s="832"/>
    </row>
    <row r="261" spans="1:15" s="338" customFormat="1" ht="15.75" customHeight="1">
      <c r="A261" s="341" t="s">
        <v>6</v>
      </c>
      <c r="B261" s="342" t="s">
        <v>31</v>
      </c>
      <c r="C261" s="342" t="s">
        <v>7</v>
      </c>
      <c r="D261" s="342" t="s">
        <v>8</v>
      </c>
      <c r="E261" s="342" t="s">
        <v>9</v>
      </c>
      <c r="F261" s="342" t="s">
        <v>10</v>
      </c>
      <c r="G261" s="342" t="s">
        <v>11</v>
      </c>
      <c r="H261" s="833" t="s">
        <v>12</v>
      </c>
      <c r="I261" s="834"/>
      <c r="J261" s="834"/>
      <c r="K261" s="835"/>
      <c r="L261" s="833" t="s">
        <v>13</v>
      </c>
      <c r="M261" s="834"/>
      <c r="N261" s="834"/>
      <c r="O261" s="836"/>
    </row>
    <row r="262" spans="1:15" s="338" customFormat="1" ht="31.5" customHeight="1">
      <c r="A262" s="343"/>
      <c r="B262" s="344"/>
      <c r="C262" s="344"/>
      <c r="D262" s="344"/>
      <c r="E262" s="344"/>
      <c r="F262" s="344"/>
      <c r="G262" s="344"/>
      <c r="H262" s="345"/>
      <c r="I262" s="354"/>
      <c r="J262" s="354"/>
      <c r="K262" s="355"/>
      <c r="L262" s="345"/>
      <c r="M262" s="354"/>
      <c r="N262" s="354"/>
      <c r="O262" s="356"/>
    </row>
    <row r="263" spans="1:15" s="338" customFormat="1" ht="15.75">
      <c r="A263" s="346"/>
      <c r="B263" s="347"/>
      <c r="C263" s="347"/>
      <c r="D263" s="347"/>
      <c r="E263" s="347"/>
      <c r="F263" s="347"/>
      <c r="G263" s="347"/>
      <c r="H263" s="358" t="s">
        <v>14</v>
      </c>
      <c r="I263" s="358" t="s">
        <v>15</v>
      </c>
      <c r="J263" s="358" t="s">
        <v>16</v>
      </c>
      <c r="K263" s="358" t="s">
        <v>17</v>
      </c>
      <c r="L263" s="358" t="s">
        <v>18</v>
      </c>
      <c r="M263" s="358" t="s">
        <v>19</v>
      </c>
      <c r="N263" s="358" t="s">
        <v>20</v>
      </c>
      <c r="O263" s="360" t="s">
        <v>21</v>
      </c>
    </row>
    <row r="264" spans="1:15" s="272" customFormat="1" ht="15.75">
      <c r="A264" s="289">
        <v>437</v>
      </c>
      <c r="B264" s="290" t="s">
        <v>131</v>
      </c>
      <c r="C264" s="290" t="s">
        <v>165</v>
      </c>
      <c r="D264" s="290">
        <v>6.9</v>
      </c>
      <c r="E264" s="290">
        <v>3.3</v>
      </c>
      <c r="F264" s="290">
        <v>2</v>
      </c>
      <c r="G264" s="290">
        <v>66</v>
      </c>
      <c r="H264" s="290">
        <v>0.09</v>
      </c>
      <c r="I264" s="290">
        <v>2.0099999999999998</v>
      </c>
      <c r="J264" s="290" t="s">
        <v>164</v>
      </c>
      <c r="K264" s="290">
        <v>0.59</v>
      </c>
      <c r="L264" s="290">
        <v>15.86</v>
      </c>
      <c r="M264" s="290">
        <v>230.4</v>
      </c>
      <c r="N264" s="290">
        <v>31.93</v>
      </c>
      <c r="O264" s="315">
        <v>2.36</v>
      </c>
    </row>
    <row r="265" spans="1:15" s="269" customFormat="1" ht="15.75">
      <c r="A265" s="331">
        <v>508</v>
      </c>
      <c r="B265" s="332" t="s">
        <v>115</v>
      </c>
      <c r="C265" s="332">
        <v>200</v>
      </c>
      <c r="D265" s="332">
        <v>8.6999999999999993</v>
      </c>
      <c r="E265" s="332">
        <v>7.8</v>
      </c>
      <c r="F265" s="332">
        <v>42.6</v>
      </c>
      <c r="G265" s="332">
        <v>279</v>
      </c>
      <c r="H265" s="332">
        <v>0.14000000000000001</v>
      </c>
      <c r="I265" s="332">
        <v>0.13</v>
      </c>
      <c r="J265" s="332" t="s">
        <v>164</v>
      </c>
      <c r="K265" s="332">
        <v>0.32</v>
      </c>
      <c r="L265" s="332">
        <v>25.76</v>
      </c>
      <c r="M265" s="332">
        <v>135.16999999999999</v>
      </c>
      <c r="N265" s="332">
        <v>35.29</v>
      </c>
      <c r="O265" s="337">
        <v>2.99</v>
      </c>
    </row>
    <row r="266" spans="1:15" s="272" customFormat="1" ht="15.75">
      <c r="A266" s="289">
        <v>685</v>
      </c>
      <c r="B266" s="290" t="s">
        <v>43</v>
      </c>
      <c r="C266" s="290" t="s">
        <v>166</v>
      </c>
      <c r="D266" s="290">
        <v>0.2</v>
      </c>
      <c r="E266" s="290" t="s">
        <v>167</v>
      </c>
      <c r="F266" s="290">
        <v>15</v>
      </c>
      <c r="G266" s="290">
        <v>58</v>
      </c>
      <c r="H266" s="290" t="s">
        <v>164</v>
      </c>
      <c r="I266" s="290">
        <v>0.3</v>
      </c>
      <c r="J266" s="290" t="s">
        <v>164</v>
      </c>
      <c r="K266" s="290" t="s">
        <v>164</v>
      </c>
      <c r="L266" s="290">
        <v>5.29</v>
      </c>
      <c r="M266" s="290">
        <v>8.2200000000000006</v>
      </c>
      <c r="N266" s="290">
        <v>3.64</v>
      </c>
      <c r="O266" s="315">
        <v>0.7</v>
      </c>
    </row>
    <row r="267" spans="1:15" s="269" customFormat="1" ht="15.75">
      <c r="A267" s="292"/>
      <c r="B267" s="293" t="s">
        <v>29</v>
      </c>
      <c r="C267" s="294">
        <v>100</v>
      </c>
      <c r="D267" s="294">
        <v>4.7</v>
      </c>
      <c r="E267" s="294">
        <v>0.7</v>
      </c>
      <c r="F267" s="294">
        <v>49.8</v>
      </c>
      <c r="G267" s="294">
        <v>214</v>
      </c>
      <c r="H267" s="294">
        <v>0.03</v>
      </c>
      <c r="I267" s="294" t="s">
        <v>164</v>
      </c>
      <c r="J267" s="294" t="s">
        <v>164</v>
      </c>
      <c r="K267" s="294" t="s">
        <v>164</v>
      </c>
      <c r="L267" s="294">
        <v>8</v>
      </c>
      <c r="M267" s="294">
        <v>35</v>
      </c>
      <c r="N267" s="294">
        <v>8</v>
      </c>
      <c r="O267" s="316">
        <v>0.8</v>
      </c>
    </row>
    <row r="268" spans="1:15" s="338" customFormat="1" ht="15.75">
      <c r="A268" s="346"/>
      <c r="B268" s="347" t="s">
        <v>30</v>
      </c>
      <c r="C268" s="349"/>
      <c r="D268" s="349">
        <f t="shared" ref="D268:O268" si="15">SUM(D264:D267)</f>
        <v>20.5</v>
      </c>
      <c r="E268" s="349">
        <f t="shared" si="15"/>
        <v>11.799999999999999</v>
      </c>
      <c r="F268" s="349">
        <f t="shared" si="15"/>
        <v>109.4</v>
      </c>
      <c r="G268" s="349">
        <f t="shared" si="15"/>
        <v>617</v>
      </c>
      <c r="H268" s="349">
        <f t="shared" si="15"/>
        <v>0.26</v>
      </c>
      <c r="I268" s="349">
        <f t="shared" si="15"/>
        <v>2.4399999999999995</v>
      </c>
      <c r="J268" s="349">
        <f t="shared" si="15"/>
        <v>0</v>
      </c>
      <c r="K268" s="349">
        <f t="shared" si="15"/>
        <v>0.90999999999999992</v>
      </c>
      <c r="L268" s="349">
        <f t="shared" si="15"/>
        <v>54.910000000000004</v>
      </c>
      <c r="M268" s="349">
        <f t="shared" si="15"/>
        <v>408.79</v>
      </c>
      <c r="N268" s="349">
        <f t="shared" si="15"/>
        <v>78.86</v>
      </c>
      <c r="O268" s="349">
        <f t="shared" si="15"/>
        <v>6.85</v>
      </c>
    </row>
    <row r="269" spans="1:15" s="338" customFormat="1" ht="53.25" customHeight="1"/>
    <row r="270" spans="1:15" s="338" customFormat="1" ht="53.25" customHeight="1"/>
    <row r="271" spans="1:15" ht="37.5" customHeight="1">
      <c r="A271" s="831" t="s">
        <v>160</v>
      </c>
      <c r="B271" s="831"/>
      <c r="C271" s="831"/>
      <c r="D271" s="831"/>
      <c r="E271" s="831"/>
      <c r="F271" s="831"/>
      <c r="G271" s="831"/>
      <c r="H271" s="831"/>
      <c r="I271" s="831"/>
      <c r="J271" s="831"/>
      <c r="K271" s="831"/>
      <c r="L271" s="831"/>
      <c r="M271" s="831"/>
      <c r="N271" s="831"/>
      <c r="O271" s="831"/>
    </row>
    <row r="272" spans="1:15" ht="18.75">
      <c r="B272" s="1" t="s">
        <v>1</v>
      </c>
    </row>
    <row r="273" spans="1:15" ht="18.75">
      <c r="B273" s="1" t="s">
        <v>2</v>
      </c>
      <c r="I273" t="s">
        <v>161</v>
      </c>
      <c r="J273" s="352">
        <v>43003</v>
      </c>
      <c r="K273" s="353"/>
      <c r="L273" s="353"/>
    </row>
    <row r="274" spans="1:15" ht="18.75">
      <c r="B274" s="1" t="s">
        <v>3</v>
      </c>
      <c r="C274" s="10" t="s">
        <v>162</v>
      </c>
      <c r="D274" s="13"/>
      <c r="E274" s="13"/>
      <c r="F274" s="13"/>
    </row>
    <row r="275" spans="1:15" ht="15.75">
      <c r="B275" s="832" t="s">
        <v>163</v>
      </c>
      <c r="C275" s="832"/>
      <c r="D275" s="832"/>
    </row>
    <row r="276" spans="1:15" s="338" customFormat="1" ht="15.75" customHeight="1">
      <c r="A276" s="341" t="s">
        <v>6</v>
      </c>
      <c r="B276" s="342" t="s">
        <v>31</v>
      </c>
      <c r="C276" s="342" t="s">
        <v>7</v>
      </c>
      <c r="D276" s="342" t="s">
        <v>8</v>
      </c>
      <c r="E276" s="342" t="s">
        <v>9</v>
      </c>
      <c r="F276" s="342" t="s">
        <v>10</v>
      </c>
      <c r="G276" s="342" t="s">
        <v>11</v>
      </c>
      <c r="H276" s="833" t="s">
        <v>12</v>
      </c>
      <c r="I276" s="834"/>
      <c r="J276" s="834"/>
      <c r="K276" s="835"/>
      <c r="L276" s="833" t="s">
        <v>13</v>
      </c>
      <c r="M276" s="834"/>
      <c r="N276" s="834"/>
      <c r="O276" s="836"/>
    </row>
    <row r="277" spans="1:15" s="338" customFormat="1" ht="31.5" customHeight="1">
      <c r="A277" s="343"/>
      <c r="B277" s="344"/>
      <c r="C277" s="344"/>
      <c r="D277" s="344"/>
      <c r="E277" s="344"/>
      <c r="F277" s="344"/>
      <c r="G277" s="344"/>
      <c r="H277" s="345"/>
      <c r="I277" s="354"/>
      <c r="J277" s="354"/>
      <c r="K277" s="355"/>
      <c r="L277" s="345"/>
      <c r="M277" s="354"/>
      <c r="N277" s="354"/>
      <c r="O277" s="356"/>
    </row>
    <row r="278" spans="1:15" s="338" customFormat="1" ht="15.75">
      <c r="A278" s="346"/>
      <c r="B278" s="347"/>
      <c r="C278" s="347"/>
      <c r="D278" s="347"/>
      <c r="E278" s="347"/>
      <c r="F278" s="347"/>
      <c r="G278" s="347"/>
      <c r="H278" s="358" t="s">
        <v>14</v>
      </c>
      <c r="I278" s="358" t="s">
        <v>15</v>
      </c>
      <c r="J278" s="358" t="s">
        <v>16</v>
      </c>
      <c r="K278" s="358" t="s">
        <v>17</v>
      </c>
      <c r="L278" s="358" t="s">
        <v>18</v>
      </c>
      <c r="M278" s="358" t="s">
        <v>19</v>
      </c>
      <c r="N278" s="358" t="s">
        <v>20</v>
      </c>
      <c r="O278" s="360" t="s">
        <v>21</v>
      </c>
    </row>
    <row r="279" spans="1:15" s="272" customFormat="1" ht="31.5">
      <c r="A279" s="289">
        <v>133</v>
      </c>
      <c r="B279" s="290" t="s">
        <v>98</v>
      </c>
      <c r="C279" s="290" t="s">
        <v>168</v>
      </c>
      <c r="D279" s="290">
        <v>10.1</v>
      </c>
      <c r="E279" s="290">
        <v>5</v>
      </c>
      <c r="F279" s="290">
        <v>20.5</v>
      </c>
      <c r="G279" s="290">
        <v>169</v>
      </c>
      <c r="H279" s="290">
        <v>0.13</v>
      </c>
      <c r="I279" s="290">
        <v>6.28</v>
      </c>
      <c r="J279" s="290">
        <v>0.02</v>
      </c>
      <c r="K279" s="290">
        <v>0.35</v>
      </c>
      <c r="L279" s="290">
        <v>25.08</v>
      </c>
      <c r="M279" s="290">
        <v>127.53</v>
      </c>
      <c r="N279" s="290">
        <v>46.39</v>
      </c>
      <c r="O279" s="315">
        <v>1.36</v>
      </c>
    </row>
    <row r="280" spans="1:15" s="272" customFormat="1" ht="31.5">
      <c r="A280" s="289">
        <v>366</v>
      </c>
      <c r="B280" s="290" t="s">
        <v>169</v>
      </c>
      <c r="C280" s="290" t="s">
        <v>170</v>
      </c>
      <c r="D280" s="290">
        <v>22.5</v>
      </c>
      <c r="E280" s="290">
        <v>20</v>
      </c>
      <c r="F280" s="290">
        <v>20.6</v>
      </c>
      <c r="G280" s="290">
        <v>358</v>
      </c>
      <c r="H280" s="290">
        <v>0.08</v>
      </c>
      <c r="I280" s="290">
        <v>0.61</v>
      </c>
      <c r="J280" s="290">
        <v>0.09</v>
      </c>
      <c r="K280" s="290">
        <v>0.6</v>
      </c>
      <c r="L280" s="290">
        <v>267.74</v>
      </c>
      <c r="M280" s="290">
        <v>327.18</v>
      </c>
      <c r="N280" s="290">
        <v>44.11</v>
      </c>
      <c r="O280" s="315">
        <v>0.91</v>
      </c>
    </row>
    <row r="281" spans="1:15" s="272" customFormat="1" ht="15.75">
      <c r="A281" s="289"/>
      <c r="B281" s="290" t="s">
        <v>183</v>
      </c>
      <c r="C281" s="290">
        <v>200</v>
      </c>
      <c r="D281" s="290"/>
      <c r="E281" s="290"/>
      <c r="F281" s="290"/>
      <c r="G281" s="290"/>
      <c r="H281" s="290"/>
      <c r="I281" s="290"/>
      <c r="J281" s="290"/>
      <c r="K281" s="290"/>
      <c r="L281" s="290"/>
      <c r="M281" s="290"/>
      <c r="N281" s="290"/>
      <c r="O281" s="315"/>
    </row>
    <row r="282" spans="1:15" s="269" customFormat="1" ht="15.75">
      <c r="A282" s="292"/>
      <c r="B282" s="293" t="s">
        <v>29</v>
      </c>
      <c r="C282" s="294">
        <v>100</v>
      </c>
      <c r="D282" s="294">
        <v>4.7</v>
      </c>
      <c r="E282" s="294">
        <v>0.7</v>
      </c>
      <c r="F282" s="294">
        <v>49.8</v>
      </c>
      <c r="G282" s="294">
        <v>214</v>
      </c>
      <c r="H282" s="294">
        <v>0.03</v>
      </c>
      <c r="I282" s="294" t="s">
        <v>164</v>
      </c>
      <c r="J282" s="294" t="s">
        <v>164</v>
      </c>
      <c r="K282" s="294" t="s">
        <v>164</v>
      </c>
      <c r="L282" s="294">
        <v>8</v>
      </c>
      <c r="M282" s="294">
        <v>35</v>
      </c>
      <c r="N282" s="294">
        <v>8</v>
      </c>
      <c r="O282" s="316">
        <v>0.8</v>
      </c>
    </row>
    <row r="283" spans="1:15" s="338" customFormat="1" ht="15.75">
      <c r="A283" s="346"/>
      <c r="B283" s="347" t="s">
        <v>30</v>
      </c>
      <c r="C283" s="349"/>
      <c r="D283" s="349">
        <f t="shared" ref="D283:O283" si="16">SUM(D279:D282)</f>
        <v>37.300000000000004</v>
      </c>
      <c r="E283" s="349">
        <f t="shared" si="16"/>
        <v>25.7</v>
      </c>
      <c r="F283" s="349">
        <f t="shared" si="16"/>
        <v>90.9</v>
      </c>
      <c r="G283" s="349">
        <f t="shared" si="16"/>
        <v>741</v>
      </c>
      <c r="H283" s="349">
        <f t="shared" si="16"/>
        <v>0.24000000000000002</v>
      </c>
      <c r="I283" s="349">
        <f t="shared" si="16"/>
        <v>6.8900000000000006</v>
      </c>
      <c r="J283" s="349">
        <f t="shared" si="16"/>
        <v>0.11</v>
      </c>
      <c r="K283" s="349">
        <f t="shared" si="16"/>
        <v>0.95</v>
      </c>
      <c r="L283" s="349">
        <f t="shared" si="16"/>
        <v>300.82</v>
      </c>
      <c r="M283" s="349">
        <f t="shared" si="16"/>
        <v>489.71000000000004</v>
      </c>
      <c r="N283" s="349">
        <f t="shared" si="16"/>
        <v>98.5</v>
      </c>
      <c r="O283" s="369">
        <f t="shared" si="16"/>
        <v>3.0700000000000003</v>
      </c>
    </row>
    <row r="284" spans="1:15" ht="37.5" customHeight="1">
      <c r="A284" s="831"/>
      <c r="B284" s="831"/>
      <c r="C284" s="831"/>
      <c r="D284" s="831"/>
      <c r="E284" s="831"/>
      <c r="F284" s="831"/>
      <c r="G284" s="831"/>
      <c r="H284" s="831"/>
      <c r="I284" s="831"/>
      <c r="J284" s="831"/>
      <c r="K284" s="831"/>
      <c r="L284" s="831"/>
      <c r="M284" s="831"/>
      <c r="N284" s="831"/>
      <c r="O284" s="831"/>
    </row>
    <row r="285" spans="1:15" ht="18.75">
      <c r="B285" s="1"/>
    </row>
    <row r="286" spans="1:15" ht="18.75">
      <c r="B286" s="1"/>
      <c r="I286" t="s">
        <v>161</v>
      </c>
      <c r="J286" s="352">
        <v>43004</v>
      </c>
      <c r="K286" s="353"/>
      <c r="L286" s="353"/>
    </row>
    <row r="287" spans="1:15" ht="18.75">
      <c r="B287" s="1"/>
      <c r="C287" s="10"/>
      <c r="D287" s="13"/>
      <c r="E287" s="13"/>
      <c r="F287" s="13"/>
    </row>
    <row r="288" spans="1:15" ht="15.75">
      <c r="B288" s="832"/>
      <c r="C288" s="832"/>
      <c r="D288" s="832"/>
    </row>
    <row r="289" spans="1:15" s="338" customFormat="1" ht="15.75" customHeight="1">
      <c r="A289" s="341" t="s">
        <v>6</v>
      </c>
      <c r="B289" s="342" t="s">
        <v>31</v>
      </c>
      <c r="C289" s="342" t="s">
        <v>7</v>
      </c>
      <c r="D289" s="342" t="s">
        <v>8</v>
      </c>
      <c r="E289" s="342" t="s">
        <v>9</v>
      </c>
      <c r="F289" s="342" t="s">
        <v>10</v>
      </c>
      <c r="G289" s="342" t="s">
        <v>11</v>
      </c>
      <c r="H289" s="833" t="s">
        <v>12</v>
      </c>
      <c r="I289" s="834"/>
      <c r="J289" s="834"/>
      <c r="K289" s="835"/>
      <c r="L289" s="833" t="s">
        <v>13</v>
      </c>
      <c r="M289" s="834"/>
      <c r="N289" s="834"/>
      <c r="O289" s="836"/>
    </row>
    <row r="290" spans="1:15" s="338" customFormat="1" ht="31.5" customHeight="1">
      <c r="A290" s="343"/>
      <c r="B290" s="344"/>
      <c r="C290" s="344"/>
      <c r="D290" s="344"/>
      <c r="E290" s="344"/>
      <c r="F290" s="344"/>
      <c r="G290" s="344"/>
      <c r="H290" s="345"/>
      <c r="I290" s="354"/>
      <c r="J290" s="354"/>
      <c r="K290" s="355"/>
      <c r="L290" s="345"/>
      <c r="M290" s="354"/>
      <c r="N290" s="354"/>
      <c r="O290" s="356"/>
    </row>
    <row r="291" spans="1:15" s="338" customFormat="1" ht="15.75">
      <c r="A291" s="346"/>
      <c r="B291" s="347"/>
      <c r="C291" s="347"/>
      <c r="D291" s="347"/>
      <c r="E291" s="347"/>
      <c r="F291" s="347"/>
      <c r="G291" s="347"/>
      <c r="H291" s="358" t="s">
        <v>14</v>
      </c>
      <c r="I291" s="358" t="s">
        <v>15</v>
      </c>
      <c r="J291" s="358" t="s">
        <v>16</v>
      </c>
      <c r="K291" s="358" t="s">
        <v>17</v>
      </c>
      <c r="L291" s="358" t="s">
        <v>18</v>
      </c>
      <c r="M291" s="358" t="s">
        <v>19</v>
      </c>
      <c r="N291" s="358" t="s">
        <v>20</v>
      </c>
      <c r="O291" s="360" t="s">
        <v>21</v>
      </c>
    </row>
    <row r="292" spans="1:15" s="269" customFormat="1" ht="15.75">
      <c r="A292" s="289">
        <v>133</v>
      </c>
      <c r="B292" s="290" t="s">
        <v>25</v>
      </c>
      <c r="C292" s="290" t="s">
        <v>168</v>
      </c>
      <c r="D292" s="300">
        <v>10.1</v>
      </c>
      <c r="E292" s="300">
        <v>5</v>
      </c>
      <c r="F292" s="300">
        <v>20.5</v>
      </c>
      <c r="G292" s="300">
        <v>169</v>
      </c>
      <c r="H292" s="300">
        <v>0.13</v>
      </c>
      <c r="I292" s="300">
        <v>6.28</v>
      </c>
      <c r="J292" s="300">
        <v>0.02</v>
      </c>
      <c r="K292" s="300">
        <v>0.35</v>
      </c>
      <c r="L292" s="300">
        <v>25.08</v>
      </c>
      <c r="M292" s="300">
        <v>127.53</v>
      </c>
      <c r="N292" s="300">
        <v>46.39</v>
      </c>
      <c r="O292" s="320">
        <v>1.36</v>
      </c>
    </row>
    <row r="293" spans="1:15" s="272" customFormat="1" ht="15.75">
      <c r="A293" s="289">
        <v>451</v>
      </c>
      <c r="B293" s="290" t="s">
        <v>55</v>
      </c>
      <c r="C293" s="300">
        <v>100</v>
      </c>
      <c r="D293" s="300">
        <v>11.9</v>
      </c>
      <c r="E293" s="300">
        <v>10.8</v>
      </c>
      <c r="F293" s="300">
        <v>12</v>
      </c>
      <c r="G293" s="300">
        <v>196</v>
      </c>
      <c r="H293" s="300">
        <v>0.6</v>
      </c>
      <c r="I293" s="300">
        <v>7.59</v>
      </c>
      <c r="J293" s="300">
        <v>0.01</v>
      </c>
      <c r="K293" s="300">
        <v>0.46</v>
      </c>
      <c r="L293" s="300">
        <v>29.37</v>
      </c>
      <c r="M293" s="300">
        <v>107.01</v>
      </c>
      <c r="N293" s="300">
        <v>26.03</v>
      </c>
      <c r="O293" s="320">
        <v>1.26</v>
      </c>
    </row>
    <row r="294" spans="1:15" s="272" customFormat="1" ht="15.75">
      <c r="A294" s="289">
        <v>516</v>
      </c>
      <c r="B294" s="290" t="s">
        <v>49</v>
      </c>
      <c r="C294" s="290">
        <v>200</v>
      </c>
      <c r="D294" s="290">
        <v>5.3</v>
      </c>
      <c r="E294" s="290">
        <v>6.2</v>
      </c>
      <c r="F294" s="290">
        <v>35.200000000000003</v>
      </c>
      <c r="G294" s="290">
        <v>220</v>
      </c>
      <c r="H294" s="290">
        <v>0.05</v>
      </c>
      <c r="I294" s="290">
        <v>0.03</v>
      </c>
      <c r="J294" s="290" t="s">
        <v>164</v>
      </c>
      <c r="K294" s="290">
        <v>0.66</v>
      </c>
      <c r="L294" s="290">
        <v>7.59</v>
      </c>
      <c r="M294" s="290">
        <v>31.43</v>
      </c>
      <c r="N294" s="290">
        <v>11.57</v>
      </c>
      <c r="O294" s="315">
        <v>0.61</v>
      </c>
    </row>
    <row r="295" spans="1:15" s="272" customFormat="1" ht="15.75">
      <c r="A295" s="289">
        <v>685</v>
      </c>
      <c r="B295" s="290" t="s">
        <v>43</v>
      </c>
      <c r="C295" s="290" t="s">
        <v>166</v>
      </c>
      <c r="D295" s="290">
        <v>0.2</v>
      </c>
      <c r="E295" s="290" t="s">
        <v>167</v>
      </c>
      <c r="F295" s="290">
        <v>15</v>
      </c>
      <c r="G295" s="290">
        <v>58</v>
      </c>
      <c r="H295" s="290" t="s">
        <v>164</v>
      </c>
      <c r="I295" s="290">
        <v>0.3</v>
      </c>
      <c r="J295" s="290" t="s">
        <v>164</v>
      </c>
      <c r="K295" s="290" t="s">
        <v>164</v>
      </c>
      <c r="L295" s="290">
        <v>5.29</v>
      </c>
      <c r="M295" s="290">
        <v>8.2200000000000006</v>
      </c>
      <c r="N295" s="290">
        <v>3.64</v>
      </c>
      <c r="O295" s="315">
        <v>0.7</v>
      </c>
    </row>
    <row r="296" spans="1:15" s="269" customFormat="1" ht="15.75">
      <c r="A296" s="292"/>
      <c r="B296" s="293" t="s">
        <v>29</v>
      </c>
      <c r="C296" s="294">
        <v>100</v>
      </c>
      <c r="D296" s="294">
        <v>4.7</v>
      </c>
      <c r="E296" s="294">
        <v>0.7</v>
      </c>
      <c r="F296" s="294">
        <v>49.8</v>
      </c>
      <c r="G296" s="294">
        <v>214</v>
      </c>
      <c r="H296" s="294">
        <v>0.03</v>
      </c>
      <c r="I296" s="294" t="s">
        <v>164</v>
      </c>
      <c r="J296" s="294" t="s">
        <v>164</v>
      </c>
      <c r="K296" s="294" t="s">
        <v>164</v>
      </c>
      <c r="L296" s="294">
        <v>8</v>
      </c>
      <c r="M296" s="294">
        <v>35</v>
      </c>
      <c r="N296" s="294">
        <v>8</v>
      </c>
      <c r="O296" s="316">
        <v>0.8</v>
      </c>
    </row>
    <row r="297" spans="1:15" s="338" customFormat="1" ht="15.75">
      <c r="A297" s="346"/>
      <c r="B297" s="347" t="s">
        <v>30</v>
      </c>
      <c r="C297" s="349"/>
      <c r="D297" s="349">
        <f t="shared" ref="D297:O297" si="17">SUM(D292:D296)</f>
        <v>32.200000000000003</v>
      </c>
      <c r="E297" s="349">
        <f t="shared" si="17"/>
        <v>22.7</v>
      </c>
      <c r="F297" s="349">
        <f t="shared" si="17"/>
        <v>132.5</v>
      </c>
      <c r="G297" s="349">
        <f t="shared" si="17"/>
        <v>857</v>
      </c>
      <c r="H297" s="349">
        <f t="shared" si="17"/>
        <v>0.81</v>
      </c>
      <c r="I297" s="349">
        <f t="shared" si="17"/>
        <v>14.200000000000001</v>
      </c>
      <c r="J297" s="349">
        <f t="shared" si="17"/>
        <v>0.03</v>
      </c>
      <c r="K297" s="349">
        <f t="shared" si="17"/>
        <v>1.4700000000000002</v>
      </c>
      <c r="L297" s="349">
        <f t="shared" si="17"/>
        <v>75.330000000000013</v>
      </c>
      <c r="M297" s="349">
        <f t="shared" si="17"/>
        <v>309.19000000000005</v>
      </c>
      <c r="N297" s="349">
        <f t="shared" si="17"/>
        <v>95.63000000000001</v>
      </c>
      <c r="O297" s="369">
        <f t="shared" si="17"/>
        <v>4.7299999999999995</v>
      </c>
    </row>
    <row r="298" spans="1:15" s="338" customFormat="1" ht="15.75">
      <c r="A298" s="350"/>
      <c r="B298" s="350"/>
      <c r="C298" s="351"/>
      <c r="D298" s="351"/>
      <c r="E298" s="351"/>
      <c r="F298" s="351"/>
      <c r="G298" s="351"/>
      <c r="H298" s="351"/>
      <c r="I298" s="351"/>
      <c r="J298" s="351"/>
      <c r="K298" s="351"/>
      <c r="L298" s="351"/>
      <c r="M298" s="351"/>
      <c r="N298" s="351"/>
      <c r="O298" s="351"/>
    </row>
    <row r="299" spans="1:15" s="338" customFormat="1" ht="15.75">
      <c r="A299" s="350"/>
      <c r="B299" s="350"/>
      <c r="C299" s="351"/>
      <c r="D299" s="351"/>
      <c r="E299" s="351"/>
      <c r="F299" s="351"/>
      <c r="G299" s="351"/>
      <c r="H299" s="351"/>
      <c r="I299" s="351"/>
      <c r="J299" s="351"/>
      <c r="K299" s="351"/>
      <c r="L299" s="351"/>
      <c r="M299" s="351"/>
      <c r="N299" s="351"/>
      <c r="O299" s="351"/>
    </row>
    <row r="300" spans="1:15" s="338" customFormat="1" ht="15.75">
      <c r="A300" s="350"/>
      <c r="B300" s="350"/>
      <c r="C300" s="351"/>
      <c r="D300" s="351"/>
      <c r="E300" s="351"/>
      <c r="F300" s="351"/>
      <c r="G300" s="351"/>
      <c r="H300" s="351"/>
      <c r="I300" s="351"/>
      <c r="J300" s="351"/>
      <c r="K300" s="351"/>
      <c r="L300" s="351"/>
      <c r="M300" s="351"/>
      <c r="N300" s="351"/>
      <c r="O300" s="351"/>
    </row>
    <row r="301" spans="1:15" s="338" customFormat="1" ht="15.75">
      <c r="A301" s="350"/>
      <c r="B301" s="350"/>
      <c r="C301" s="351"/>
      <c r="D301" s="351"/>
      <c r="E301" s="351"/>
      <c r="F301" s="351"/>
      <c r="G301" s="351"/>
      <c r="H301" s="351"/>
      <c r="I301" s="351"/>
      <c r="J301" s="351"/>
      <c r="K301" s="351"/>
      <c r="L301" s="351"/>
      <c r="M301" s="351"/>
      <c r="N301" s="351"/>
      <c r="O301" s="351"/>
    </row>
    <row r="302" spans="1:15" s="338" customFormat="1" ht="15.75">
      <c r="A302" s="350"/>
      <c r="B302" s="350"/>
      <c r="C302" s="351"/>
      <c r="D302" s="351"/>
      <c r="E302" s="351"/>
      <c r="F302" s="351"/>
      <c r="G302" s="351"/>
      <c r="H302" s="351"/>
      <c r="I302" s="351"/>
      <c r="J302" s="351"/>
      <c r="K302" s="351"/>
      <c r="L302" s="351"/>
      <c r="M302" s="351"/>
      <c r="N302" s="351"/>
      <c r="O302" s="351"/>
    </row>
    <row r="303" spans="1:15" s="338" customFormat="1" ht="15.75">
      <c r="A303" s="350"/>
      <c r="B303" s="350"/>
      <c r="C303" s="351"/>
      <c r="D303" s="351"/>
      <c r="E303" s="351"/>
      <c r="F303" s="351"/>
      <c r="G303" s="351"/>
      <c r="H303" s="351"/>
      <c r="I303" s="351"/>
      <c r="J303" s="351"/>
      <c r="K303" s="351"/>
      <c r="L303" s="351"/>
      <c r="M303" s="351"/>
      <c r="N303" s="351"/>
      <c r="O303" s="351"/>
    </row>
    <row r="304" spans="1:15" s="338" customFormat="1" ht="15.75">
      <c r="A304" s="350"/>
      <c r="B304" s="350"/>
      <c r="C304" s="351"/>
      <c r="D304" s="351"/>
      <c r="E304" s="351"/>
      <c r="F304" s="351"/>
      <c r="G304" s="351"/>
      <c r="H304" s="351"/>
      <c r="I304" s="351"/>
      <c r="J304" s="351"/>
      <c r="K304" s="351"/>
      <c r="L304" s="351"/>
      <c r="M304" s="351"/>
      <c r="N304" s="351"/>
      <c r="O304" s="351"/>
    </row>
    <row r="305" spans="1:15" ht="37.5" customHeight="1">
      <c r="A305" s="831" t="s">
        <v>160</v>
      </c>
      <c r="B305" s="831"/>
      <c r="C305" s="831"/>
      <c r="D305" s="831"/>
      <c r="E305" s="831"/>
      <c r="F305" s="831"/>
      <c r="G305" s="831"/>
      <c r="H305" s="831"/>
      <c r="I305" s="831"/>
      <c r="J305" s="831"/>
      <c r="K305" s="831"/>
      <c r="L305" s="831"/>
      <c r="M305" s="831"/>
      <c r="N305" s="831"/>
      <c r="O305" s="831"/>
    </row>
    <row r="306" spans="1:15" ht="18.75">
      <c r="B306" s="1" t="s">
        <v>1</v>
      </c>
    </row>
    <row r="307" spans="1:15" ht="18.75">
      <c r="B307" s="1" t="s">
        <v>2</v>
      </c>
      <c r="I307" t="s">
        <v>161</v>
      </c>
      <c r="J307" s="352">
        <v>43005</v>
      </c>
      <c r="K307" s="353"/>
      <c r="L307" s="353"/>
    </row>
    <row r="308" spans="1:15" ht="18.75">
      <c r="B308" s="1" t="s">
        <v>3</v>
      </c>
      <c r="C308" s="10" t="s">
        <v>162</v>
      </c>
      <c r="D308" s="13"/>
      <c r="E308" s="13"/>
      <c r="F308" s="13"/>
    </row>
    <row r="309" spans="1:15" ht="15.75">
      <c r="B309" s="832" t="s">
        <v>163</v>
      </c>
      <c r="C309" s="832"/>
      <c r="D309" s="832"/>
    </row>
    <row r="310" spans="1:15" s="338" customFormat="1" ht="15.75" customHeight="1">
      <c r="A310" s="341" t="s">
        <v>6</v>
      </c>
      <c r="B310" s="342" t="s">
        <v>31</v>
      </c>
      <c r="C310" s="342" t="s">
        <v>7</v>
      </c>
      <c r="D310" s="342" t="s">
        <v>8</v>
      </c>
      <c r="E310" s="342" t="s">
        <v>9</v>
      </c>
      <c r="F310" s="342" t="s">
        <v>10</v>
      </c>
      <c r="G310" s="342" t="s">
        <v>11</v>
      </c>
      <c r="H310" s="833" t="s">
        <v>12</v>
      </c>
      <c r="I310" s="834"/>
      <c r="J310" s="834"/>
      <c r="K310" s="835"/>
      <c r="L310" s="833" t="s">
        <v>13</v>
      </c>
      <c r="M310" s="834"/>
      <c r="N310" s="834"/>
      <c r="O310" s="836"/>
    </row>
    <row r="311" spans="1:15" s="338" customFormat="1" ht="31.5" customHeight="1">
      <c r="A311" s="343"/>
      <c r="B311" s="344"/>
      <c r="C311" s="344"/>
      <c r="D311" s="344"/>
      <c r="E311" s="344"/>
      <c r="F311" s="344"/>
      <c r="G311" s="344"/>
      <c r="H311" s="345"/>
      <c r="I311" s="354"/>
      <c r="J311" s="354"/>
      <c r="K311" s="355"/>
      <c r="L311" s="345"/>
      <c r="M311" s="354"/>
      <c r="N311" s="354"/>
      <c r="O311" s="356"/>
    </row>
    <row r="312" spans="1:15" s="338" customFormat="1" ht="15.75">
      <c r="A312" s="346"/>
      <c r="B312" s="347"/>
      <c r="C312" s="347"/>
      <c r="D312" s="347"/>
      <c r="E312" s="347"/>
      <c r="F312" s="347"/>
      <c r="G312" s="347"/>
      <c r="H312" s="358" t="s">
        <v>14</v>
      </c>
      <c r="I312" s="358" t="s">
        <v>15</v>
      </c>
      <c r="J312" s="358" t="s">
        <v>16</v>
      </c>
      <c r="K312" s="358" t="s">
        <v>17</v>
      </c>
      <c r="L312" s="358" t="s">
        <v>18</v>
      </c>
      <c r="M312" s="358" t="s">
        <v>19</v>
      </c>
      <c r="N312" s="358" t="s">
        <v>20</v>
      </c>
      <c r="O312" s="360" t="s">
        <v>21</v>
      </c>
    </row>
    <row r="313" spans="1:15" s="269" customFormat="1" ht="15.75">
      <c r="A313" s="289">
        <v>19</v>
      </c>
      <c r="B313" s="290" t="s">
        <v>159</v>
      </c>
      <c r="C313" s="300">
        <v>100</v>
      </c>
      <c r="D313" s="300">
        <v>5.4</v>
      </c>
      <c r="E313" s="300">
        <v>4.3</v>
      </c>
      <c r="F313" s="300">
        <v>2.2999999999999998</v>
      </c>
      <c r="G313" s="300">
        <v>51</v>
      </c>
      <c r="H313" s="300">
        <v>0.05</v>
      </c>
      <c r="I313" s="300">
        <v>20.47</v>
      </c>
      <c r="J313" s="300" t="s">
        <v>164</v>
      </c>
      <c r="K313" s="300">
        <v>5.07</v>
      </c>
      <c r="L313" s="300">
        <v>12.74</v>
      </c>
      <c r="M313" s="300">
        <v>23.66</v>
      </c>
      <c r="N313" s="300">
        <v>18.2</v>
      </c>
      <c r="O313" s="320">
        <v>0.82</v>
      </c>
    </row>
    <row r="314" spans="1:15" s="272" customFormat="1" ht="15.75">
      <c r="A314" s="289">
        <v>137</v>
      </c>
      <c r="B314" s="290" t="s">
        <v>95</v>
      </c>
      <c r="C314" s="290" t="s">
        <v>178</v>
      </c>
      <c r="D314" s="290">
        <v>7.4</v>
      </c>
      <c r="E314" s="290">
        <v>5.5</v>
      </c>
      <c r="F314" s="290">
        <v>15.1</v>
      </c>
      <c r="G314" s="290">
        <v>182</v>
      </c>
      <c r="H314" s="290">
        <v>0.11</v>
      </c>
      <c r="I314" s="290">
        <v>5.35</v>
      </c>
      <c r="J314" s="290">
        <v>0.01</v>
      </c>
      <c r="K314" s="290">
        <v>0.36</v>
      </c>
      <c r="L314" s="290">
        <v>18.38</v>
      </c>
      <c r="M314" s="290">
        <v>119.18</v>
      </c>
      <c r="N314" s="290">
        <v>28.95</v>
      </c>
      <c r="O314" s="315">
        <v>1.59</v>
      </c>
    </row>
    <row r="315" spans="1:15" s="272" customFormat="1" ht="15.75">
      <c r="A315" s="289">
        <v>511</v>
      </c>
      <c r="B315" s="290" t="s">
        <v>70</v>
      </c>
      <c r="C315" s="290">
        <v>200</v>
      </c>
      <c r="D315" s="290">
        <v>4.5</v>
      </c>
      <c r="E315" s="290">
        <v>7.4</v>
      </c>
      <c r="F315" s="290">
        <v>46.3</v>
      </c>
      <c r="G315" s="290">
        <v>274</v>
      </c>
      <c r="H315" s="290">
        <v>0.02</v>
      </c>
      <c r="I315" s="290">
        <v>0.13</v>
      </c>
      <c r="J315" s="290" t="s">
        <v>164</v>
      </c>
      <c r="K315" s="290">
        <v>0.19</v>
      </c>
      <c r="L315" s="290">
        <v>2.21</v>
      </c>
      <c r="M315" s="290">
        <v>26.47</v>
      </c>
      <c r="N315" s="290">
        <v>6.74</v>
      </c>
      <c r="O315" s="315">
        <v>0.35</v>
      </c>
    </row>
    <row r="316" spans="1:15" s="272" customFormat="1" ht="15.75">
      <c r="A316" s="289">
        <v>364</v>
      </c>
      <c r="B316" s="290" t="s">
        <v>138</v>
      </c>
      <c r="C316" s="300">
        <v>100</v>
      </c>
      <c r="D316" s="300">
        <v>13</v>
      </c>
      <c r="E316" s="300">
        <v>8.8000000000000007</v>
      </c>
      <c r="F316" s="300">
        <v>15.2</v>
      </c>
      <c r="G316" s="300">
        <v>196</v>
      </c>
      <c r="H316" s="300">
        <v>0.12</v>
      </c>
      <c r="I316" s="300">
        <v>0.32</v>
      </c>
      <c r="J316" s="300">
        <v>0.02</v>
      </c>
      <c r="K316" s="300">
        <v>0.76</v>
      </c>
      <c r="L316" s="300">
        <v>52.75</v>
      </c>
      <c r="M316" s="300">
        <v>236.59</v>
      </c>
      <c r="N316" s="300">
        <v>37.229999999999997</v>
      </c>
      <c r="O316" s="320">
        <v>1.1000000000000001</v>
      </c>
    </row>
    <row r="317" spans="1:15" s="272" customFormat="1" ht="15.75">
      <c r="A317" s="289">
        <v>648</v>
      </c>
      <c r="B317" s="290" t="s">
        <v>57</v>
      </c>
      <c r="C317" s="290">
        <v>200</v>
      </c>
      <c r="D317" s="290" t="s">
        <v>164</v>
      </c>
      <c r="E317" s="322" t="s">
        <v>164</v>
      </c>
      <c r="F317" s="290">
        <v>30.6</v>
      </c>
      <c r="G317" s="290">
        <v>118</v>
      </c>
      <c r="H317" s="290" t="s">
        <v>164</v>
      </c>
      <c r="I317" s="322" t="s">
        <v>164</v>
      </c>
      <c r="J317" s="322" t="s">
        <v>164</v>
      </c>
      <c r="K317" s="322" t="s">
        <v>164</v>
      </c>
      <c r="L317" s="290">
        <v>0.68</v>
      </c>
      <c r="M317" s="290" t="s">
        <v>164</v>
      </c>
      <c r="N317" s="322" t="s">
        <v>164</v>
      </c>
      <c r="O317" s="315">
        <v>0.1</v>
      </c>
    </row>
    <row r="318" spans="1:15" s="269" customFormat="1" ht="15.75">
      <c r="A318" s="292"/>
      <c r="B318" s="293" t="s">
        <v>29</v>
      </c>
      <c r="C318" s="294">
        <v>100</v>
      </c>
      <c r="D318" s="294">
        <v>4.7</v>
      </c>
      <c r="E318" s="294">
        <v>0.7</v>
      </c>
      <c r="F318" s="294">
        <v>49.8</v>
      </c>
      <c r="G318" s="294">
        <v>214</v>
      </c>
      <c r="H318" s="294">
        <v>0.03</v>
      </c>
      <c r="I318" s="294" t="s">
        <v>164</v>
      </c>
      <c r="J318" s="294" t="s">
        <v>164</v>
      </c>
      <c r="K318" s="294" t="s">
        <v>164</v>
      </c>
      <c r="L318" s="294">
        <v>8</v>
      </c>
      <c r="M318" s="294">
        <v>35</v>
      </c>
      <c r="N318" s="294">
        <v>8</v>
      </c>
      <c r="O318" s="316">
        <v>0.8</v>
      </c>
    </row>
    <row r="319" spans="1:15" s="338" customFormat="1" ht="15.75">
      <c r="A319" s="346"/>
      <c r="B319" s="347" t="s">
        <v>30</v>
      </c>
      <c r="C319" s="349"/>
      <c r="D319" s="349">
        <f t="shared" ref="D319:O319" si="18">SUM(D313:D318)</f>
        <v>35</v>
      </c>
      <c r="E319" s="349">
        <f t="shared" si="18"/>
        <v>26.700000000000003</v>
      </c>
      <c r="F319" s="349">
        <f t="shared" si="18"/>
        <v>159.30000000000001</v>
      </c>
      <c r="G319" s="349">
        <f t="shared" si="18"/>
        <v>1035</v>
      </c>
      <c r="H319" s="349">
        <f t="shared" si="18"/>
        <v>0.32999999999999996</v>
      </c>
      <c r="I319" s="349">
        <f t="shared" si="18"/>
        <v>26.27</v>
      </c>
      <c r="J319" s="349">
        <f t="shared" si="18"/>
        <v>0.03</v>
      </c>
      <c r="K319" s="349">
        <f t="shared" si="18"/>
        <v>6.3800000000000008</v>
      </c>
      <c r="L319" s="349">
        <f t="shared" si="18"/>
        <v>94.76</v>
      </c>
      <c r="M319" s="349">
        <f t="shared" si="18"/>
        <v>440.9</v>
      </c>
      <c r="N319" s="349">
        <f t="shared" si="18"/>
        <v>99.12</v>
      </c>
      <c r="O319" s="369">
        <f t="shared" si="18"/>
        <v>4.7600000000000007</v>
      </c>
    </row>
    <row r="320" spans="1:15" ht="37.5" customHeight="1">
      <c r="A320" s="831"/>
      <c r="B320" s="831"/>
      <c r="C320" s="831"/>
      <c r="D320" s="831"/>
      <c r="E320" s="831"/>
      <c r="F320" s="831"/>
      <c r="G320" s="831"/>
      <c r="H320" s="831"/>
      <c r="I320" s="831"/>
      <c r="J320" s="831"/>
      <c r="K320" s="831"/>
      <c r="L320" s="831"/>
      <c r="M320" s="831"/>
      <c r="N320" s="831"/>
      <c r="O320" s="831"/>
    </row>
    <row r="321" spans="1:15" ht="18.75">
      <c r="B321" s="1"/>
    </row>
    <row r="322" spans="1:15" ht="18.75">
      <c r="B322" s="1"/>
      <c r="I322" t="s">
        <v>161</v>
      </c>
      <c r="J322" s="352">
        <v>43006</v>
      </c>
      <c r="K322" s="353"/>
      <c r="L322" s="353"/>
    </row>
    <row r="323" spans="1:15" ht="18.75">
      <c r="B323" s="1"/>
      <c r="C323" s="10"/>
      <c r="D323" s="13"/>
      <c r="E323" s="13"/>
      <c r="F323" s="13"/>
    </row>
    <row r="324" spans="1:15" ht="15.75">
      <c r="B324" s="832"/>
      <c r="C324" s="832"/>
      <c r="D324" s="832"/>
    </row>
    <row r="325" spans="1:15" s="338" customFormat="1" ht="15.75" customHeight="1">
      <c r="A325" s="341" t="s">
        <v>6</v>
      </c>
      <c r="B325" s="342" t="s">
        <v>31</v>
      </c>
      <c r="C325" s="342" t="s">
        <v>7</v>
      </c>
      <c r="D325" s="342" t="s">
        <v>8</v>
      </c>
      <c r="E325" s="342" t="s">
        <v>9</v>
      </c>
      <c r="F325" s="342" t="s">
        <v>10</v>
      </c>
      <c r="G325" s="342" t="s">
        <v>11</v>
      </c>
      <c r="H325" s="833" t="s">
        <v>12</v>
      </c>
      <c r="I325" s="834"/>
      <c r="J325" s="834"/>
      <c r="K325" s="835"/>
      <c r="L325" s="833" t="s">
        <v>13</v>
      </c>
      <c r="M325" s="834"/>
      <c r="N325" s="834"/>
      <c r="O325" s="836"/>
    </row>
    <row r="326" spans="1:15" s="338" customFormat="1" ht="31.5" customHeight="1">
      <c r="A326" s="343"/>
      <c r="B326" s="344"/>
      <c r="C326" s="344"/>
      <c r="D326" s="344"/>
      <c r="E326" s="344"/>
      <c r="F326" s="344"/>
      <c r="G326" s="344"/>
      <c r="H326" s="345"/>
      <c r="I326" s="354"/>
      <c r="J326" s="354"/>
      <c r="K326" s="355"/>
      <c r="L326" s="345"/>
      <c r="M326" s="354"/>
      <c r="N326" s="354"/>
      <c r="O326" s="356"/>
    </row>
    <row r="327" spans="1:15" s="338" customFormat="1" ht="15.75">
      <c r="A327" s="346"/>
      <c r="B327" s="347"/>
      <c r="C327" s="347"/>
      <c r="D327" s="347"/>
      <c r="E327" s="347"/>
      <c r="F327" s="347"/>
      <c r="G327" s="347"/>
      <c r="H327" s="358" t="s">
        <v>14</v>
      </c>
      <c r="I327" s="358" t="s">
        <v>15</v>
      </c>
      <c r="J327" s="358" t="s">
        <v>16</v>
      </c>
      <c r="K327" s="358" t="s">
        <v>17</v>
      </c>
      <c r="L327" s="358" t="s">
        <v>18</v>
      </c>
      <c r="M327" s="358" t="s">
        <v>19</v>
      </c>
      <c r="N327" s="358" t="s">
        <v>20</v>
      </c>
      <c r="O327" s="360" t="s">
        <v>21</v>
      </c>
    </row>
    <row r="328" spans="1:15" s="272" customFormat="1" ht="15.75">
      <c r="A328" s="289">
        <v>123</v>
      </c>
      <c r="B328" s="290" t="s">
        <v>63</v>
      </c>
      <c r="C328" s="290" t="s">
        <v>177</v>
      </c>
      <c r="D328" s="290">
        <v>5.8</v>
      </c>
      <c r="E328" s="290">
        <v>9.1999999999999993</v>
      </c>
      <c r="F328" s="290">
        <v>31.8</v>
      </c>
      <c r="G328" s="290">
        <v>240</v>
      </c>
      <c r="H328" s="290">
        <v>0.13</v>
      </c>
      <c r="I328" s="290">
        <v>0.28999999999999998</v>
      </c>
      <c r="J328" s="290">
        <v>0.02</v>
      </c>
      <c r="K328" s="290">
        <v>0.17</v>
      </c>
      <c r="L328" s="290">
        <v>111.22</v>
      </c>
      <c r="M328" s="290">
        <v>145</v>
      </c>
      <c r="N328" s="290">
        <v>35.590000000000003</v>
      </c>
      <c r="O328" s="315">
        <v>2.4900000000000002</v>
      </c>
    </row>
    <row r="329" spans="1:15" s="272" customFormat="1" ht="15.75">
      <c r="A329" s="289">
        <v>389</v>
      </c>
      <c r="B329" s="290" t="s">
        <v>176</v>
      </c>
      <c r="C329" s="290">
        <v>100</v>
      </c>
      <c r="D329" s="290">
        <v>13</v>
      </c>
      <c r="E329" s="290">
        <v>8.8000000000000007</v>
      </c>
      <c r="F329" s="290">
        <v>15.2</v>
      </c>
      <c r="G329" s="290">
        <v>196</v>
      </c>
      <c r="H329" s="290">
        <v>0.12</v>
      </c>
      <c r="I329" s="290">
        <v>0.32</v>
      </c>
      <c r="J329" s="290">
        <v>0.02</v>
      </c>
      <c r="K329" s="290">
        <v>0.76</v>
      </c>
      <c r="L329" s="290">
        <v>52.75</v>
      </c>
      <c r="M329" s="290">
        <v>236.59</v>
      </c>
      <c r="N329" s="290">
        <v>37.229999999999997</v>
      </c>
      <c r="O329" s="315">
        <v>1.1000000000000001</v>
      </c>
    </row>
    <row r="330" spans="1:15" s="272" customFormat="1" ht="15.75">
      <c r="A330" s="289">
        <v>639</v>
      </c>
      <c r="B330" s="290" t="s">
        <v>37</v>
      </c>
      <c r="C330" s="290">
        <v>200</v>
      </c>
      <c r="D330" s="290">
        <v>0.6</v>
      </c>
      <c r="E330" s="290" t="s">
        <v>164</v>
      </c>
      <c r="F330" s="290">
        <v>31.4</v>
      </c>
      <c r="G330" s="290">
        <v>124</v>
      </c>
      <c r="H330" s="290">
        <v>0.01</v>
      </c>
      <c r="I330" s="290">
        <v>0.15</v>
      </c>
      <c r="J330" s="290">
        <v>0.01</v>
      </c>
      <c r="K330" s="290">
        <v>1.68</v>
      </c>
      <c r="L330" s="290">
        <v>56.45</v>
      </c>
      <c r="M330" s="290">
        <v>18.309999999999999</v>
      </c>
      <c r="N330" s="290">
        <v>6.86</v>
      </c>
      <c r="O330" s="315">
        <v>1.59</v>
      </c>
    </row>
    <row r="331" spans="1:15" s="269" customFormat="1" ht="15.75">
      <c r="A331" s="292"/>
      <c r="B331" s="293" t="s">
        <v>29</v>
      </c>
      <c r="C331" s="294">
        <v>100</v>
      </c>
      <c r="D331" s="294">
        <v>4.7</v>
      </c>
      <c r="E331" s="294">
        <v>0.7</v>
      </c>
      <c r="F331" s="294">
        <v>49.8</v>
      </c>
      <c r="G331" s="294">
        <v>214</v>
      </c>
      <c r="H331" s="294">
        <v>0.03</v>
      </c>
      <c r="I331" s="294" t="s">
        <v>164</v>
      </c>
      <c r="J331" s="294" t="s">
        <v>164</v>
      </c>
      <c r="K331" s="294" t="s">
        <v>164</v>
      </c>
      <c r="L331" s="294">
        <v>8</v>
      </c>
      <c r="M331" s="294">
        <v>35</v>
      </c>
      <c r="N331" s="294">
        <v>8</v>
      </c>
      <c r="O331" s="316">
        <v>0.8</v>
      </c>
    </row>
    <row r="332" spans="1:15" s="338" customFormat="1" ht="15.75">
      <c r="A332" s="346"/>
      <c r="B332" s="347" t="s">
        <v>30</v>
      </c>
      <c r="C332" s="349"/>
      <c r="D332" s="349">
        <f t="shared" ref="D332:O332" si="19">SUM(D328:D331)</f>
        <v>24.1</v>
      </c>
      <c r="E332" s="349">
        <f t="shared" si="19"/>
        <v>18.7</v>
      </c>
      <c r="F332" s="349">
        <f t="shared" si="19"/>
        <v>128.19999999999999</v>
      </c>
      <c r="G332" s="349">
        <f t="shared" si="19"/>
        <v>774</v>
      </c>
      <c r="H332" s="349">
        <f t="shared" si="19"/>
        <v>0.29000000000000004</v>
      </c>
      <c r="I332" s="349">
        <f t="shared" si="19"/>
        <v>0.76</v>
      </c>
      <c r="J332" s="349">
        <f t="shared" si="19"/>
        <v>0.05</v>
      </c>
      <c r="K332" s="349">
        <f t="shared" si="19"/>
        <v>2.61</v>
      </c>
      <c r="L332" s="349">
        <f t="shared" si="19"/>
        <v>228.42000000000002</v>
      </c>
      <c r="M332" s="349">
        <f t="shared" si="19"/>
        <v>434.90000000000003</v>
      </c>
      <c r="N332" s="349">
        <f t="shared" si="19"/>
        <v>87.679999999999993</v>
      </c>
      <c r="O332" s="369">
        <f t="shared" si="19"/>
        <v>5.98</v>
      </c>
    </row>
    <row r="333" spans="1:15" s="338" customFormat="1" ht="15.75">
      <c r="A333" s="350"/>
      <c r="B333" s="350"/>
      <c r="C333" s="351"/>
      <c r="D333" s="351"/>
      <c r="E333" s="351"/>
      <c r="F333" s="351"/>
      <c r="G333" s="351"/>
      <c r="H333" s="351"/>
      <c r="I333" s="351"/>
      <c r="J333" s="351"/>
      <c r="K333" s="351"/>
      <c r="L333" s="351"/>
      <c r="M333" s="351"/>
      <c r="N333" s="351"/>
      <c r="O333" s="351"/>
    </row>
    <row r="334" spans="1:15" s="338" customFormat="1" ht="15.75">
      <c r="A334" s="350"/>
      <c r="B334" s="350"/>
      <c r="C334" s="351"/>
      <c r="D334" s="351"/>
      <c r="E334" s="351"/>
      <c r="F334" s="351"/>
      <c r="G334" s="351"/>
      <c r="H334" s="351"/>
      <c r="I334" s="351"/>
      <c r="J334" s="351"/>
      <c r="K334" s="351"/>
      <c r="L334" s="351"/>
      <c r="M334" s="351"/>
      <c r="N334" s="351"/>
      <c r="O334" s="351"/>
    </row>
    <row r="335" spans="1:15" s="338" customFormat="1" ht="15.75">
      <c r="A335" s="350"/>
      <c r="B335" s="350"/>
      <c r="C335" s="351"/>
      <c r="D335" s="351"/>
      <c r="E335" s="351"/>
      <c r="F335" s="351"/>
      <c r="G335" s="351"/>
      <c r="H335" s="351"/>
      <c r="I335" s="351"/>
      <c r="J335" s="351"/>
      <c r="K335" s="351"/>
      <c r="L335" s="351"/>
      <c r="M335" s="351"/>
      <c r="N335" s="351"/>
      <c r="O335" s="351"/>
    </row>
    <row r="336" spans="1:15" s="338" customFormat="1" ht="15.75">
      <c r="A336" s="350"/>
      <c r="B336" s="350"/>
      <c r="C336" s="351"/>
      <c r="D336" s="351"/>
      <c r="E336" s="351"/>
      <c r="F336" s="351"/>
      <c r="G336" s="351"/>
      <c r="H336" s="351"/>
      <c r="I336" s="351"/>
      <c r="J336" s="351"/>
      <c r="K336" s="351"/>
      <c r="L336" s="351"/>
      <c r="M336" s="351"/>
      <c r="N336" s="351"/>
      <c r="O336" s="351"/>
    </row>
    <row r="337" spans="1:15" s="338" customFormat="1" ht="15.75">
      <c r="A337" s="350"/>
      <c r="B337" s="350"/>
      <c r="C337" s="351"/>
      <c r="D337" s="351"/>
      <c r="E337" s="351"/>
      <c r="F337" s="351"/>
      <c r="G337" s="351"/>
      <c r="H337" s="351"/>
      <c r="I337" s="351"/>
      <c r="J337" s="351"/>
      <c r="K337" s="351"/>
      <c r="L337" s="351"/>
      <c r="M337" s="351"/>
      <c r="N337" s="351"/>
      <c r="O337" s="351"/>
    </row>
    <row r="338" spans="1:15" s="338" customFormat="1" ht="15.75">
      <c r="A338" s="350"/>
      <c r="B338" s="350"/>
      <c r="C338" s="351"/>
      <c r="D338" s="351"/>
      <c r="E338" s="351"/>
      <c r="F338" s="351"/>
      <c r="G338" s="351"/>
      <c r="H338" s="351"/>
      <c r="I338" s="351"/>
      <c r="J338" s="351"/>
      <c r="K338" s="351"/>
      <c r="L338" s="351"/>
      <c r="M338" s="351"/>
      <c r="N338" s="351"/>
      <c r="O338" s="351"/>
    </row>
    <row r="339" spans="1:15" s="338" customFormat="1" ht="15.75">
      <c r="A339" s="350"/>
      <c r="B339" s="350"/>
      <c r="C339" s="351"/>
      <c r="D339" s="351"/>
      <c r="E339" s="351"/>
      <c r="F339" s="351"/>
      <c r="G339" s="351"/>
      <c r="H339" s="351"/>
      <c r="I339" s="351"/>
      <c r="J339" s="351"/>
      <c r="K339" s="351"/>
      <c r="L339" s="351"/>
      <c r="M339" s="351"/>
      <c r="N339" s="351"/>
      <c r="O339" s="351"/>
    </row>
    <row r="340" spans="1:15" ht="37.5" customHeight="1">
      <c r="A340" s="831" t="s">
        <v>160</v>
      </c>
      <c r="B340" s="831"/>
      <c r="C340" s="831"/>
      <c r="D340" s="831"/>
      <c r="E340" s="831"/>
      <c r="F340" s="831"/>
      <c r="G340" s="831"/>
      <c r="H340" s="831"/>
      <c r="I340" s="831"/>
      <c r="J340" s="831"/>
      <c r="K340" s="831"/>
      <c r="L340" s="831"/>
      <c r="M340" s="831"/>
      <c r="N340" s="831"/>
      <c r="O340" s="831"/>
    </row>
    <row r="341" spans="1:15" ht="18.75">
      <c r="B341" s="1" t="s">
        <v>1</v>
      </c>
    </row>
    <row r="342" spans="1:15" ht="18.75">
      <c r="B342" s="1" t="s">
        <v>2</v>
      </c>
      <c r="I342" t="s">
        <v>161</v>
      </c>
      <c r="J342" s="352">
        <v>43007</v>
      </c>
      <c r="K342" s="353"/>
      <c r="L342" s="353"/>
    </row>
    <row r="343" spans="1:15" ht="18.75">
      <c r="B343" s="1" t="s">
        <v>3</v>
      </c>
      <c r="C343" s="10" t="s">
        <v>162</v>
      </c>
      <c r="D343" s="13"/>
      <c r="E343" s="13"/>
      <c r="F343" s="13"/>
    </row>
    <row r="344" spans="1:15" ht="15.75">
      <c r="B344" s="832" t="s">
        <v>163</v>
      </c>
      <c r="C344" s="832"/>
      <c r="D344" s="832"/>
    </row>
    <row r="345" spans="1:15" s="338" customFormat="1" ht="15.75" customHeight="1">
      <c r="A345" s="341" t="s">
        <v>6</v>
      </c>
      <c r="B345" s="342" t="s">
        <v>31</v>
      </c>
      <c r="C345" s="342" t="s">
        <v>7</v>
      </c>
      <c r="D345" s="342" t="s">
        <v>8</v>
      </c>
      <c r="E345" s="342" t="s">
        <v>9</v>
      </c>
      <c r="F345" s="342" t="s">
        <v>10</v>
      </c>
      <c r="G345" s="342" t="s">
        <v>11</v>
      </c>
      <c r="H345" s="833" t="s">
        <v>12</v>
      </c>
      <c r="I345" s="834"/>
      <c r="J345" s="834"/>
      <c r="K345" s="835"/>
      <c r="L345" s="833" t="s">
        <v>13</v>
      </c>
      <c r="M345" s="834"/>
      <c r="N345" s="834"/>
      <c r="O345" s="836"/>
    </row>
    <row r="346" spans="1:15" s="338" customFormat="1" ht="31.5" customHeight="1">
      <c r="A346" s="343"/>
      <c r="B346" s="344"/>
      <c r="C346" s="344"/>
      <c r="D346" s="344"/>
      <c r="E346" s="344"/>
      <c r="F346" s="344"/>
      <c r="G346" s="344"/>
      <c r="H346" s="345"/>
      <c r="I346" s="354"/>
      <c r="J346" s="354"/>
      <c r="K346" s="355"/>
      <c r="L346" s="345"/>
      <c r="M346" s="354"/>
      <c r="N346" s="354"/>
      <c r="O346" s="356"/>
    </row>
    <row r="347" spans="1:15" s="338" customFormat="1" ht="15.75">
      <c r="A347" s="346"/>
      <c r="B347" s="347"/>
      <c r="C347" s="347"/>
      <c r="D347" s="347"/>
      <c r="E347" s="347"/>
      <c r="F347" s="347"/>
      <c r="G347" s="347"/>
      <c r="H347" s="358" t="s">
        <v>14</v>
      </c>
      <c r="I347" s="358" t="s">
        <v>15</v>
      </c>
      <c r="J347" s="358" t="s">
        <v>16</v>
      </c>
      <c r="K347" s="358" t="s">
        <v>17</v>
      </c>
      <c r="L347" s="358" t="s">
        <v>18</v>
      </c>
      <c r="M347" s="358" t="s">
        <v>19</v>
      </c>
      <c r="N347" s="358" t="s">
        <v>20</v>
      </c>
      <c r="O347" s="360" t="s">
        <v>21</v>
      </c>
    </row>
    <row r="348" spans="1:15" s="272" customFormat="1" ht="15.75">
      <c r="A348" s="362">
        <v>132</v>
      </c>
      <c r="B348" s="363" t="s">
        <v>54</v>
      </c>
      <c r="C348" s="363" t="s">
        <v>173</v>
      </c>
      <c r="D348" s="363">
        <v>3</v>
      </c>
      <c r="E348" s="363">
        <v>4.5</v>
      </c>
      <c r="F348" s="363">
        <v>20.100000000000001</v>
      </c>
      <c r="G348" s="363">
        <v>135</v>
      </c>
      <c r="H348" s="363">
        <v>0.1</v>
      </c>
      <c r="I348" s="363">
        <v>16.78</v>
      </c>
      <c r="J348" s="363">
        <v>0.02</v>
      </c>
      <c r="K348" s="363">
        <v>2.42</v>
      </c>
      <c r="L348" s="363">
        <v>27.7</v>
      </c>
      <c r="M348" s="363">
        <v>65.75</v>
      </c>
      <c r="N348" s="363">
        <v>32.549999999999997</v>
      </c>
      <c r="O348" s="367">
        <v>1.03</v>
      </c>
    </row>
    <row r="349" spans="1:15" s="272" customFormat="1" ht="15.75">
      <c r="A349" s="289">
        <v>366</v>
      </c>
      <c r="B349" s="290" t="s">
        <v>179</v>
      </c>
      <c r="C349" s="290" t="s">
        <v>170</v>
      </c>
      <c r="D349" s="290">
        <v>22.5</v>
      </c>
      <c r="E349" s="290">
        <v>20</v>
      </c>
      <c r="F349" s="290">
        <v>20.6</v>
      </c>
      <c r="G349" s="290">
        <v>358</v>
      </c>
      <c r="H349" s="290">
        <v>0.08</v>
      </c>
      <c r="I349" s="290">
        <v>0.61</v>
      </c>
      <c r="J349" s="290">
        <v>0.09</v>
      </c>
      <c r="K349" s="290">
        <v>0.6</v>
      </c>
      <c r="L349" s="290">
        <v>267.74</v>
      </c>
      <c r="M349" s="290">
        <v>327.18</v>
      </c>
      <c r="N349" s="290">
        <v>44.11</v>
      </c>
      <c r="O349" s="315">
        <v>0.91</v>
      </c>
    </row>
    <row r="350" spans="1:15" s="272" customFormat="1" ht="15.75">
      <c r="A350" s="289">
        <v>648</v>
      </c>
      <c r="B350" s="290" t="s">
        <v>57</v>
      </c>
      <c r="C350" s="290">
        <v>200</v>
      </c>
      <c r="D350" s="290" t="s">
        <v>164</v>
      </c>
      <c r="E350" s="322" t="s">
        <v>164</v>
      </c>
      <c r="F350" s="290">
        <v>30.6</v>
      </c>
      <c r="G350" s="290">
        <v>118</v>
      </c>
      <c r="H350" s="290" t="s">
        <v>164</v>
      </c>
      <c r="I350" s="322" t="s">
        <v>164</v>
      </c>
      <c r="J350" s="322" t="s">
        <v>164</v>
      </c>
      <c r="K350" s="322" t="s">
        <v>164</v>
      </c>
      <c r="L350" s="290">
        <v>0.68</v>
      </c>
      <c r="M350" s="290" t="s">
        <v>164</v>
      </c>
      <c r="N350" s="322" t="s">
        <v>164</v>
      </c>
      <c r="O350" s="315">
        <v>0.1</v>
      </c>
    </row>
    <row r="351" spans="1:15" s="269" customFormat="1" ht="15.75">
      <c r="A351" s="292"/>
      <c r="B351" s="293" t="s">
        <v>29</v>
      </c>
      <c r="C351" s="294">
        <v>100</v>
      </c>
      <c r="D351" s="294">
        <v>4.7</v>
      </c>
      <c r="E351" s="294">
        <v>0.7</v>
      </c>
      <c r="F351" s="294">
        <v>49.8</v>
      </c>
      <c r="G351" s="294">
        <v>214</v>
      </c>
      <c r="H351" s="294">
        <v>0.03</v>
      </c>
      <c r="I351" s="294" t="s">
        <v>164</v>
      </c>
      <c r="J351" s="294" t="s">
        <v>164</v>
      </c>
      <c r="K351" s="294" t="s">
        <v>164</v>
      </c>
      <c r="L351" s="294">
        <v>8</v>
      </c>
      <c r="M351" s="294">
        <v>35</v>
      </c>
      <c r="N351" s="294">
        <v>8</v>
      </c>
      <c r="O351" s="316">
        <v>0.8</v>
      </c>
    </row>
    <row r="352" spans="1:15" s="338" customFormat="1" ht="15.75">
      <c r="A352" s="346"/>
      <c r="B352" s="347" t="s">
        <v>30</v>
      </c>
      <c r="C352" s="349"/>
      <c r="D352" s="349">
        <f t="shared" ref="D352:O352" si="20">SUM(D348:D351)</f>
        <v>30.2</v>
      </c>
      <c r="E352" s="349">
        <f t="shared" si="20"/>
        <v>25.2</v>
      </c>
      <c r="F352" s="349">
        <f t="shared" si="20"/>
        <v>121.10000000000001</v>
      </c>
      <c r="G352" s="349">
        <f t="shared" si="20"/>
        <v>825</v>
      </c>
      <c r="H352" s="349">
        <f t="shared" si="20"/>
        <v>0.21</v>
      </c>
      <c r="I352" s="349">
        <f t="shared" si="20"/>
        <v>17.39</v>
      </c>
      <c r="J352" s="349">
        <f t="shared" si="20"/>
        <v>0.11</v>
      </c>
      <c r="K352" s="349">
        <f t="shared" si="20"/>
        <v>3.02</v>
      </c>
      <c r="L352" s="349">
        <f t="shared" si="20"/>
        <v>304.12</v>
      </c>
      <c r="M352" s="349">
        <f t="shared" si="20"/>
        <v>427.93</v>
      </c>
      <c r="N352" s="349">
        <f t="shared" si="20"/>
        <v>84.66</v>
      </c>
      <c r="O352" s="369">
        <f t="shared" si="20"/>
        <v>2.84</v>
      </c>
    </row>
    <row r="353" spans="1:15" ht="37.5" customHeight="1">
      <c r="A353" s="831"/>
      <c r="B353" s="831"/>
      <c r="C353" s="831"/>
      <c r="D353" s="831"/>
      <c r="E353" s="831"/>
      <c r="F353" s="831"/>
      <c r="G353" s="831"/>
      <c r="H353" s="831"/>
      <c r="I353" s="831"/>
      <c r="J353" s="831"/>
      <c r="K353" s="831"/>
      <c r="L353" s="831"/>
      <c r="M353" s="831"/>
      <c r="N353" s="831"/>
      <c r="O353" s="831"/>
    </row>
    <row r="354" spans="1:15" ht="37.5" customHeight="1">
      <c r="A354" s="340"/>
      <c r="B354" s="340"/>
      <c r="C354" s="340"/>
      <c r="D354" s="340"/>
      <c r="E354" s="340"/>
      <c r="F354" s="340"/>
      <c r="G354" s="340"/>
      <c r="H354" s="340"/>
      <c r="I354" s="340"/>
      <c r="J354" s="340"/>
      <c r="K354" s="340"/>
      <c r="L354" s="340"/>
      <c r="M354" s="340"/>
      <c r="N354" s="340"/>
      <c r="O354" s="340"/>
    </row>
    <row r="355" spans="1:15" ht="37.5" customHeight="1">
      <c r="A355" s="340"/>
      <c r="B355" s="340"/>
      <c r="C355" s="340"/>
      <c r="D355" s="340"/>
      <c r="E355" s="340"/>
      <c r="F355" s="340"/>
      <c r="G355" s="340"/>
      <c r="H355" s="340"/>
      <c r="I355" s="340"/>
      <c r="J355" s="340"/>
      <c r="K355" s="340"/>
      <c r="L355" s="340"/>
      <c r="M355" s="340"/>
      <c r="N355" s="340"/>
      <c r="O355" s="340"/>
    </row>
    <row r="356" spans="1:15" ht="37.5" customHeight="1">
      <c r="A356" s="340"/>
      <c r="B356" s="340"/>
      <c r="C356" s="340"/>
      <c r="D356" s="340"/>
      <c r="E356" s="340"/>
      <c r="F356" s="340"/>
      <c r="G356" s="340"/>
      <c r="H356" s="340"/>
      <c r="I356" s="340"/>
      <c r="J356" s="340"/>
      <c r="K356" s="340"/>
      <c r="L356" s="340"/>
      <c r="M356" s="340"/>
      <c r="N356" s="340"/>
      <c r="O356" s="340"/>
    </row>
    <row r="357" spans="1:15" ht="37.5" customHeight="1">
      <c r="A357" s="340"/>
      <c r="B357" s="340"/>
      <c r="C357" s="340"/>
      <c r="D357" s="340"/>
      <c r="E357" s="340"/>
      <c r="F357" s="340"/>
      <c r="G357" s="340"/>
      <c r="H357" s="340"/>
      <c r="I357" s="340"/>
      <c r="J357" s="340"/>
      <c r="K357" s="340"/>
      <c r="L357" s="340"/>
      <c r="M357" s="340"/>
      <c r="N357" s="340"/>
      <c r="O357" s="340"/>
    </row>
    <row r="358" spans="1:15" ht="37.5" customHeight="1">
      <c r="A358" s="340"/>
      <c r="B358" s="340"/>
      <c r="C358" s="340"/>
      <c r="D358" s="340"/>
      <c r="E358" s="340"/>
      <c r="F358" s="340"/>
      <c r="G358" s="340"/>
      <c r="H358" s="340"/>
      <c r="I358" s="340"/>
      <c r="J358" s="340"/>
      <c r="K358" s="340"/>
      <c r="L358" s="340"/>
      <c r="M358" s="340"/>
      <c r="N358" s="340"/>
      <c r="O358" s="340"/>
    </row>
    <row r="359" spans="1:15" ht="37.5" customHeight="1">
      <c r="A359" s="340"/>
      <c r="B359" s="340"/>
      <c r="C359" s="340"/>
      <c r="D359" s="340"/>
      <c r="E359" s="340"/>
      <c r="F359" s="340"/>
      <c r="G359" s="340"/>
      <c r="H359" s="340"/>
      <c r="I359" s="340"/>
      <c r="J359" s="340"/>
      <c r="K359" s="340"/>
      <c r="L359" s="340"/>
      <c r="M359" s="340"/>
      <c r="N359" s="340"/>
      <c r="O359" s="340"/>
    </row>
    <row r="360" spans="1:15" ht="37.5" customHeight="1">
      <c r="A360" s="340"/>
      <c r="B360" s="340"/>
      <c r="C360" s="340"/>
      <c r="D360" s="340"/>
      <c r="E360" s="340"/>
      <c r="F360" s="340"/>
      <c r="G360" s="340"/>
      <c r="H360" s="340"/>
      <c r="I360" s="340"/>
      <c r="J360" s="340"/>
      <c r="K360" s="340"/>
      <c r="L360" s="340"/>
      <c r="M360" s="340"/>
      <c r="N360" s="340"/>
      <c r="O360" s="340"/>
    </row>
    <row r="361" spans="1:15" ht="37.5" customHeight="1">
      <c r="A361" s="340"/>
      <c r="B361" s="340"/>
      <c r="C361" s="340"/>
      <c r="D361" s="340"/>
      <c r="E361" s="340"/>
      <c r="F361" s="340"/>
      <c r="G361" s="340"/>
      <c r="H361" s="340"/>
      <c r="I361" s="340"/>
      <c r="J361" s="340"/>
      <c r="K361" s="340"/>
      <c r="L361" s="340"/>
      <c r="M361" s="340"/>
      <c r="N361" s="340"/>
      <c r="O361" s="340"/>
    </row>
    <row r="362" spans="1:15" ht="37.5" customHeight="1">
      <c r="A362" s="340"/>
      <c r="B362" s="340"/>
      <c r="C362" s="340"/>
      <c r="D362" s="340"/>
      <c r="E362" s="340"/>
      <c r="F362" s="340"/>
      <c r="G362" s="340"/>
      <c r="H362" s="340"/>
      <c r="I362" s="340"/>
      <c r="J362" s="340"/>
      <c r="K362" s="340"/>
      <c r="L362" s="340"/>
      <c r="M362" s="340"/>
      <c r="N362" s="340"/>
      <c r="O362" s="340"/>
    </row>
    <row r="363" spans="1:15" ht="37.5" customHeight="1">
      <c r="A363" s="831" t="s">
        <v>160</v>
      </c>
      <c r="B363" s="831"/>
      <c r="C363" s="831"/>
      <c r="D363" s="831"/>
      <c r="E363" s="831"/>
      <c r="F363" s="831"/>
      <c r="G363" s="831"/>
      <c r="H363" s="831"/>
      <c r="I363" s="831"/>
      <c r="J363" s="831"/>
      <c r="K363" s="831"/>
      <c r="L363" s="831"/>
      <c r="M363" s="831"/>
      <c r="N363" s="831"/>
      <c r="O363" s="831"/>
    </row>
    <row r="364" spans="1:15" ht="18.75">
      <c r="B364" s="1" t="s">
        <v>1</v>
      </c>
    </row>
    <row r="365" spans="1:15" ht="18.75">
      <c r="B365" s="1" t="s">
        <v>2</v>
      </c>
      <c r="I365" t="s">
        <v>161</v>
      </c>
      <c r="J365" s="352">
        <v>43010</v>
      </c>
      <c r="K365" s="353"/>
      <c r="L365" s="353"/>
    </row>
    <row r="366" spans="1:15" ht="18.75">
      <c r="B366" s="1" t="s">
        <v>3</v>
      </c>
      <c r="C366" s="10" t="s">
        <v>162</v>
      </c>
      <c r="D366" s="13"/>
      <c r="E366" s="13"/>
      <c r="F366" s="13"/>
    </row>
    <row r="367" spans="1:15" ht="15.75">
      <c r="B367" s="832" t="s">
        <v>163</v>
      </c>
      <c r="C367" s="832"/>
      <c r="D367" s="832"/>
    </row>
    <row r="368" spans="1:15" s="338" customFormat="1" ht="15.75" customHeight="1">
      <c r="A368" s="341" t="s">
        <v>6</v>
      </c>
      <c r="B368" s="342" t="s">
        <v>31</v>
      </c>
      <c r="C368" s="342" t="s">
        <v>7</v>
      </c>
      <c r="D368" s="342" t="s">
        <v>8</v>
      </c>
      <c r="E368" s="342" t="s">
        <v>9</v>
      </c>
      <c r="F368" s="342" t="s">
        <v>10</v>
      </c>
      <c r="G368" s="342" t="s">
        <v>11</v>
      </c>
      <c r="H368" s="833" t="s">
        <v>12</v>
      </c>
      <c r="I368" s="834"/>
      <c r="J368" s="834"/>
      <c r="K368" s="835"/>
      <c r="L368" s="833" t="s">
        <v>13</v>
      </c>
      <c r="M368" s="834"/>
      <c r="N368" s="834"/>
      <c r="O368" s="836"/>
    </row>
    <row r="369" spans="1:15" s="338" customFormat="1" ht="31.5" customHeight="1">
      <c r="A369" s="346"/>
      <c r="B369" s="347"/>
      <c r="C369" s="347"/>
      <c r="D369" s="347"/>
      <c r="E369" s="347"/>
      <c r="F369" s="347"/>
      <c r="G369" s="347"/>
      <c r="H369" s="370"/>
      <c r="I369" s="371"/>
      <c r="J369" s="371"/>
      <c r="K369" s="372"/>
      <c r="L369" s="370"/>
      <c r="M369" s="371"/>
      <c r="N369" s="371"/>
      <c r="O369" s="373"/>
    </row>
    <row r="370" spans="1:15" s="338" customFormat="1" ht="15.75">
      <c r="A370" s="343"/>
      <c r="B370" s="344"/>
      <c r="C370" s="344"/>
      <c r="D370" s="344"/>
      <c r="E370" s="344"/>
      <c r="F370" s="344"/>
      <c r="G370" s="344"/>
      <c r="H370" s="344" t="s">
        <v>14</v>
      </c>
      <c r="I370" s="344" t="s">
        <v>15</v>
      </c>
      <c r="J370" s="344" t="s">
        <v>16</v>
      </c>
      <c r="K370" s="344" t="s">
        <v>17</v>
      </c>
      <c r="L370" s="344" t="s">
        <v>18</v>
      </c>
      <c r="M370" s="344" t="s">
        <v>19</v>
      </c>
      <c r="N370" s="344" t="s">
        <v>20</v>
      </c>
      <c r="O370" s="374" t="s">
        <v>21</v>
      </c>
    </row>
    <row r="371" spans="1:15" s="272" customFormat="1" ht="31.5">
      <c r="A371" s="290">
        <v>50</v>
      </c>
      <c r="B371" s="290" t="s">
        <v>84</v>
      </c>
      <c r="C371" s="290">
        <v>100</v>
      </c>
      <c r="D371" s="290">
        <v>3.2</v>
      </c>
      <c r="E371" s="290">
        <v>8.5</v>
      </c>
      <c r="F371" s="290">
        <v>4.3</v>
      </c>
      <c r="G371" s="290">
        <v>107</v>
      </c>
      <c r="H371" s="290">
        <v>0.01</v>
      </c>
      <c r="I371" s="290">
        <v>2.2599999999999998</v>
      </c>
      <c r="J371" s="290" t="s">
        <v>164</v>
      </c>
      <c r="K371" s="290">
        <v>2.12</v>
      </c>
      <c r="L371" s="290">
        <v>27.89</v>
      </c>
      <c r="M371" s="290">
        <v>30.56</v>
      </c>
      <c r="N371" s="290">
        <v>29.14</v>
      </c>
      <c r="O371" s="290">
        <v>1.08</v>
      </c>
    </row>
    <row r="372" spans="1:15" s="272" customFormat="1" ht="15.75">
      <c r="A372" s="289">
        <v>135</v>
      </c>
      <c r="B372" s="290" t="s">
        <v>34</v>
      </c>
      <c r="C372" s="290" t="s">
        <v>173</v>
      </c>
      <c r="D372" s="290">
        <v>2.2000000000000002</v>
      </c>
      <c r="E372" s="290">
        <v>4.4000000000000004</v>
      </c>
      <c r="F372" s="290">
        <v>12.4</v>
      </c>
      <c r="G372" s="290">
        <v>99</v>
      </c>
      <c r="H372" s="290">
        <v>0.06</v>
      </c>
      <c r="I372" s="290">
        <v>5.32</v>
      </c>
      <c r="J372" s="290">
        <v>0.03</v>
      </c>
      <c r="K372" s="290">
        <v>0.23</v>
      </c>
      <c r="L372" s="290">
        <v>29.09</v>
      </c>
      <c r="M372" s="290">
        <v>45.75</v>
      </c>
      <c r="N372" s="290">
        <v>23.6</v>
      </c>
      <c r="O372" s="315">
        <v>0.67</v>
      </c>
    </row>
    <row r="373" spans="1:15" s="272" customFormat="1" ht="15.75">
      <c r="A373" s="289">
        <v>437</v>
      </c>
      <c r="B373" s="290" t="s">
        <v>131</v>
      </c>
      <c r="C373" s="290" t="s">
        <v>165</v>
      </c>
      <c r="D373" s="290">
        <v>6.9</v>
      </c>
      <c r="E373" s="290">
        <v>3.3</v>
      </c>
      <c r="F373" s="290">
        <v>2</v>
      </c>
      <c r="G373" s="290">
        <v>66</v>
      </c>
      <c r="H373" s="290">
        <v>0.09</v>
      </c>
      <c r="I373" s="290">
        <v>2.0099999999999998</v>
      </c>
      <c r="J373" s="290" t="s">
        <v>164</v>
      </c>
      <c r="K373" s="290">
        <v>0.59</v>
      </c>
      <c r="L373" s="290">
        <v>15.86</v>
      </c>
      <c r="M373" s="290">
        <v>230.4</v>
      </c>
      <c r="N373" s="290">
        <v>31.93</v>
      </c>
      <c r="O373" s="315">
        <v>2.36</v>
      </c>
    </row>
    <row r="374" spans="1:15" s="269" customFormat="1" ht="15.75">
      <c r="A374" s="331">
        <v>508</v>
      </c>
      <c r="B374" s="332" t="s">
        <v>115</v>
      </c>
      <c r="C374" s="332">
        <v>200</v>
      </c>
      <c r="D374" s="332">
        <v>8.6999999999999993</v>
      </c>
      <c r="E374" s="332">
        <v>7.8</v>
      </c>
      <c r="F374" s="332">
        <v>42.6</v>
      </c>
      <c r="G374" s="332">
        <v>279</v>
      </c>
      <c r="H374" s="332">
        <v>0.14000000000000001</v>
      </c>
      <c r="I374" s="332">
        <v>0.13</v>
      </c>
      <c r="J374" s="332" t="s">
        <v>164</v>
      </c>
      <c r="K374" s="332">
        <v>0.32</v>
      </c>
      <c r="L374" s="332">
        <v>25.76</v>
      </c>
      <c r="M374" s="332">
        <v>135.16999999999999</v>
      </c>
      <c r="N374" s="332">
        <v>35.29</v>
      </c>
      <c r="O374" s="337">
        <v>2.99</v>
      </c>
    </row>
    <row r="375" spans="1:15" s="272" customFormat="1" ht="15.75">
      <c r="A375" s="289">
        <v>639</v>
      </c>
      <c r="B375" s="290" t="s">
        <v>37</v>
      </c>
      <c r="C375" s="290">
        <v>200</v>
      </c>
      <c r="D375" s="290">
        <v>0.6</v>
      </c>
      <c r="E375" s="290" t="s">
        <v>164</v>
      </c>
      <c r="F375" s="290">
        <v>31.4</v>
      </c>
      <c r="G375" s="290">
        <v>124</v>
      </c>
      <c r="H375" s="290">
        <v>0.01</v>
      </c>
      <c r="I375" s="290">
        <v>0.15</v>
      </c>
      <c r="J375" s="290">
        <v>0.01</v>
      </c>
      <c r="K375" s="290">
        <v>1.68</v>
      </c>
      <c r="L375" s="290">
        <v>56.45</v>
      </c>
      <c r="M375" s="290">
        <v>18.309999999999999</v>
      </c>
      <c r="N375" s="290">
        <v>6.86</v>
      </c>
      <c r="O375" s="315">
        <v>1.59</v>
      </c>
    </row>
    <row r="376" spans="1:15" s="269" customFormat="1" ht="15.75">
      <c r="A376" s="292"/>
      <c r="B376" s="293" t="s">
        <v>29</v>
      </c>
      <c r="C376" s="294">
        <v>100</v>
      </c>
      <c r="D376" s="294">
        <v>4.7</v>
      </c>
      <c r="E376" s="294">
        <v>0.7</v>
      </c>
      <c r="F376" s="294">
        <v>49.8</v>
      </c>
      <c r="G376" s="294">
        <v>214</v>
      </c>
      <c r="H376" s="294">
        <v>0.03</v>
      </c>
      <c r="I376" s="294" t="s">
        <v>164</v>
      </c>
      <c r="J376" s="294" t="s">
        <v>164</v>
      </c>
      <c r="K376" s="294" t="s">
        <v>164</v>
      </c>
      <c r="L376" s="294">
        <v>8</v>
      </c>
      <c r="M376" s="294">
        <v>35</v>
      </c>
      <c r="N376" s="294">
        <v>8</v>
      </c>
      <c r="O376" s="316">
        <v>0.8</v>
      </c>
    </row>
    <row r="377" spans="1:15" s="338" customFormat="1" ht="15.75">
      <c r="A377" s="346"/>
      <c r="B377" s="347" t="s">
        <v>30</v>
      </c>
      <c r="C377" s="349"/>
      <c r="D377" s="349">
        <f>SUM(D370:D376)</f>
        <v>26.3</v>
      </c>
      <c r="E377" s="349">
        <f t="shared" ref="E377:O377" si="21">SUM(E370:E376)</f>
        <v>24.7</v>
      </c>
      <c r="F377" s="349">
        <f t="shared" si="21"/>
        <v>142.5</v>
      </c>
      <c r="G377" s="349">
        <f t="shared" si="21"/>
        <v>889</v>
      </c>
      <c r="H377" s="349">
        <f t="shared" si="21"/>
        <v>0.33999999999999997</v>
      </c>
      <c r="I377" s="349">
        <f t="shared" si="21"/>
        <v>9.870000000000001</v>
      </c>
      <c r="J377" s="349">
        <f t="shared" si="21"/>
        <v>0.04</v>
      </c>
      <c r="K377" s="349">
        <f t="shared" si="21"/>
        <v>4.9399999999999995</v>
      </c>
      <c r="L377" s="349">
        <f t="shared" si="21"/>
        <v>163.05000000000001</v>
      </c>
      <c r="M377" s="349">
        <f t="shared" si="21"/>
        <v>495.19</v>
      </c>
      <c r="N377" s="349">
        <f t="shared" si="21"/>
        <v>134.82</v>
      </c>
      <c r="O377" s="349">
        <f t="shared" si="21"/>
        <v>9.49</v>
      </c>
    </row>
    <row r="378" spans="1:15" s="338" customFormat="1" ht="15.75">
      <c r="A378" s="350"/>
      <c r="B378" s="350"/>
      <c r="C378" s="351"/>
      <c r="D378" s="351"/>
      <c r="E378" s="351"/>
      <c r="F378" s="351"/>
      <c r="G378" s="351"/>
      <c r="H378" s="351"/>
      <c r="I378" s="351"/>
      <c r="J378" s="351"/>
      <c r="K378" s="351"/>
      <c r="L378" s="351"/>
      <c r="M378" s="351"/>
      <c r="N378" s="351"/>
      <c r="O378" s="351"/>
    </row>
    <row r="379" spans="1:15" s="338" customFormat="1" ht="15.75">
      <c r="A379" s="350"/>
      <c r="B379" s="350"/>
      <c r="C379" s="351"/>
      <c r="D379" s="351"/>
      <c r="E379" s="351"/>
      <c r="F379" s="351"/>
      <c r="G379" s="351"/>
      <c r="H379" s="351"/>
      <c r="I379" s="351"/>
      <c r="J379" s="351"/>
      <c r="K379" s="351"/>
      <c r="L379" s="351"/>
      <c r="M379" s="351"/>
      <c r="N379" s="351"/>
      <c r="O379" s="351"/>
    </row>
    <row r="380" spans="1:15" s="338" customFormat="1" ht="15.75">
      <c r="A380" s="350"/>
      <c r="B380" s="350"/>
      <c r="C380" s="351"/>
      <c r="D380" s="351"/>
      <c r="E380" s="351"/>
      <c r="F380" s="351"/>
      <c r="G380" s="351"/>
      <c r="H380" s="351"/>
      <c r="I380" t="s">
        <v>161</v>
      </c>
      <c r="J380" s="352">
        <v>43011</v>
      </c>
      <c r="K380" s="353"/>
      <c r="L380" s="353"/>
      <c r="M380" s="351"/>
      <c r="N380" s="351"/>
      <c r="O380" s="351"/>
    </row>
    <row r="382" spans="1:15" s="338" customFormat="1" ht="15.75" customHeight="1">
      <c r="A382" s="341" t="s">
        <v>6</v>
      </c>
      <c r="B382" s="342" t="s">
        <v>31</v>
      </c>
      <c r="C382" s="342" t="s">
        <v>7</v>
      </c>
      <c r="D382" s="342" t="s">
        <v>8</v>
      </c>
      <c r="E382" s="342" t="s">
        <v>9</v>
      </c>
      <c r="F382" s="342" t="s">
        <v>10</v>
      </c>
      <c r="G382" s="342" t="s">
        <v>11</v>
      </c>
      <c r="H382" s="833" t="s">
        <v>12</v>
      </c>
      <c r="I382" s="834"/>
      <c r="J382" s="834"/>
      <c r="K382" s="835"/>
      <c r="L382" s="833" t="s">
        <v>13</v>
      </c>
      <c r="M382" s="834"/>
      <c r="N382" s="834"/>
      <c r="O382" s="836"/>
    </row>
    <row r="383" spans="1:15" s="338" customFormat="1" ht="31.5" customHeight="1">
      <c r="A383" s="343"/>
      <c r="B383" s="344"/>
      <c r="C383" s="344"/>
      <c r="D383" s="344"/>
      <c r="E383" s="344"/>
      <c r="F383" s="344"/>
      <c r="G383" s="344"/>
      <c r="H383" s="345"/>
      <c r="I383" s="354"/>
      <c r="J383" s="354"/>
      <c r="K383" s="355"/>
      <c r="L383" s="345"/>
      <c r="M383" s="354"/>
      <c r="N383" s="354"/>
      <c r="O383" s="356"/>
    </row>
    <row r="384" spans="1:15" s="338" customFormat="1" ht="15.75">
      <c r="A384" s="346"/>
      <c r="B384" s="347"/>
      <c r="C384" s="347"/>
      <c r="D384" s="347"/>
      <c r="E384" s="347"/>
      <c r="F384" s="347"/>
      <c r="G384" s="347"/>
      <c r="H384" s="358" t="s">
        <v>14</v>
      </c>
      <c r="I384" s="358" t="s">
        <v>15</v>
      </c>
      <c r="J384" s="358" t="s">
        <v>16</v>
      </c>
      <c r="K384" s="358" t="s">
        <v>17</v>
      </c>
      <c r="L384" s="358" t="s">
        <v>18</v>
      </c>
      <c r="M384" s="358" t="s">
        <v>19</v>
      </c>
      <c r="N384" s="358" t="s">
        <v>20</v>
      </c>
      <c r="O384" s="360" t="s">
        <v>21</v>
      </c>
    </row>
    <row r="385" spans="1:15" s="272" customFormat="1" ht="15.75">
      <c r="A385" s="289">
        <v>139</v>
      </c>
      <c r="B385" s="290" t="s">
        <v>40</v>
      </c>
      <c r="C385" s="290">
        <v>250</v>
      </c>
      <c r="D385" s="290">
        <v>6.2</v>
      </c>
      <c r="E385" s="290">
        <v>5.6</v>
      </c>
      <c r="F385" s="290">
        <v>22.3</v>
      </c>
      <c r="G385" s="290">
        <v>167</v>
      </c>
      <c r="H385" s="290">
        <v>0.16</v>
      </c>
      <c r="I385" s="290">
        <v>3.13</v>
      </c>
      <c r="J385" s="290">
        <v>0.01</v>
      </c>
      <c r="K385" s="290">
        <v>0.21</v>
      </c>
      <c r="L385" s="290">
        <v>28.43</v>
      </c>
      <c r="M385" s="290">
        <v>69.03</v>
      </c>
      <c r="N385" s="290">
        <v>26.6</v>
      </c>
      <c r="O385" s="315">
        <v>1.74</v>
      </c>
    </row>
    <row r="386" spans="1:15" s="272" customFormat="1" ht="15.75">
      <c r="A386" s="289">
        <v>522</v>
      </c>
      <c r="B386" s="290" t="s">
        <v>56</v>
      </c>
      <c r="C386" s="300">
        <v>200</v>
      </c>
      <c r="D386" s="300">
        <v>3.2</v>
      </c>
      <c r="E386" s="300">
        <v>6.7</v>
      </c>
      <c r="F386" s="300">
        <v>21.9</v>
      </c>
      <c r="G386" s="300">
        <v>163</v>
      </c>
      <c r="H386" s="300">
        <v>7.0000000000000007E-2</v>
      </c>
      <c r="I386" s="300">
        <v>4.2699999999999996</v>
      </c>
      <c r="J386" s="300">
        <v>0.01</v>
      </c>
      <c r="K386" s="300">
        <v>0.13</v>
      </c>
      <c r="L386" s="300">
        <v>22.86</v>
      </c>
      <c r="M386" s="300">
        <v>49.31</v>
      </c>
      <c r="N386" s="300">
        <v>16.16</v>
      </c>
      <c r="O386" s="320">
        <v>0.66</v>
      </c>
    </row>
    <row r="387" spans="1:15" s="272" customFormat="1" ht="15.75">
      <c r="A387" s="289">
        <v>685</v>
      </c>
      <c r="B387" s="290" t="s">
        <v>43</v>
      </c>
      <c r="C387" s="290" t="s">
        <v>166</v>
      </c>
      <c r="D387" s="290">
        <v>0.2</v>
      </c>
      <c r="E387" s="290" t="s">
        <v>167</v>
      </c>
      <c r="F387" s="290">
        <v>15</v>
      </c>
      <c r="G387" s="290">
        <v>58</v>
      </c>
      <c r="H387" s="290" t="s">
        <v>164</v>
      </c>
      <c r="I387" s="290">
        <v>0.3</v>
      </c>
      <c r="J387" s="290" t="s">
        <v>164</v>
      </c>
      <c r="K387" s="290" t="s">
        <v>164</v>
      </c>
      <c r="L387" s="290">
        <v>5.29</v>
      </c>
      <c r="M387" s="290">
        <v>8.2200000000000006</v>
      </c>
      <c r="N387" s="290">
        <v>3.64</v>
      </c>
      <c r="O387" s="315">
        <v>0.7</v>
      </c>
    </row>
    <row r="388" spans="1:15" s="272" customFormat="1" ht="15.75">
      <c r="A388" s="325"/>
      <c r="B388" s="326" t="s">
        <v>181</v>
      </c>
      <c r="C388" s="326"/>
      <c r="D388" s="326"/>
      <c r="E388" s="326"/>
      <c r="F388" s="326"/>
      <c r="G388" s="326"/>
      <c r="H388" s="326"/>
      <c r="I388" s="326"/>
      <c r="J388" s="326"/>
      <c r="K388" s="326"/>
      <c r="L388" s="326"/>
      <c r="M388" s="326"/>
      <c r="N388" s="326"/>
      <c r="O388" s="327"/>
    </row>
    <row r="389" spans="1:15" s="269" customFormat="1" ht="15.75">
      <c r="A389" s="292"/>
      <c r="B389" s="293" t="s">
        <v>29</v>
      </c>
      <c r="C389" s="294">
        <v>100</v>
      </c>
      <c r="D389" s="294">
        <v>4.7</v>
      </c>
      <c r="E389" s="294">
        <v>0.7</v>
      </c>
      <c r="F389" s="294">
        <v>49.8</v>
      </c>
      <c r="G389" s="294">
        <v>214</v>
      </c>
      <c r="H389" s="294">
        <v>0.03</v>
      </c>
      <c r="I389" s="294" t="s">
        <v>164</v>
      </c>
      <c r="J389" s="294" t="s">
        <v>164</v>
      </c>
      <c r="K389" s="294" t="s">
        <v>164</v>
      </c>
      <c r="L389" s="294">
        <v>8</v>
      </c>
      <c r="M389" s="294">
        <v>35</v>
      </c>
      <c r="N389" s="294">
        <v>8</v>
      </c>
      <c r="O389" s="316">
        <v>0.8</v>
      </c>
    </row>
    <row r="390" spans="1:15" s="338" customFormat="1" ht="15.75">
      <c r="A390" s="346"/>
      <c r="B390" s="347" t="s">
        <v>30</v>
      </c>
      <c r="C390" s="349"/>
      <c r="D390" s="349">
        <f t="shared" ref="D390:O390" si="22">SUM(D385:D389)</f>
        <v>14.3</v>
      </c>
      <c r="E390" s="349">
        <f t="shared" si="22"/>
        <v>13</v>
      </c>
      <c r="F390" s="349">
        <f t="shared" si="22"/>
        <v>109</v>
      </c>
      <c r="G390" s="349">
        <f t="shared" si="22"/>
        <v>602</v>
      </c>
      <c r="H390" s="349">
        <f t="shared" si="22"/>
        <v>0.26</v>
      </c>
      <c r="I390" s="349">
        <f t="shared" si="22"/>
        <v>7.6999999999999993</v>
      </c>
      <c r="J390" s="349">
        <f t="shared" si="22"/>
        <v>0.02</v>
      </c>
      <c r="K390" s="349">
        <f t="shared" si="22"/>
        <v>0.33999999999999997</v>
      </c>
      <c r="L390" s="349">
        <f t="shared" si="22"/>
        <v>64.58</v>
      </c>
      <c r="M390" s="349">
        <f t="shared" si="22"/>
        <v>161.56</v>
      </c>
      <c r="N390" s="349">
        <f t="shared" si="22"/>
        <v>54.400000000000006</v>
      </c>
      <c r="O390" s="349">
        <f t="shared" si="22"/>
        <v>3.8999999999999995</v>
      </c>
    </row>
  </sheetData>
  <mergeCells count="86">
    <mergeCell ref="A1:O1"/>
    <mergeCell ref="B5:D5"/>
    <mergeCell ref="H6:K6"/>
    <mergeCell ref="L6:O6"/>
    <mergeCell ref="B21:D21"/>
    <mergeCell ref="H22:K22"/>
    <mergeCell ref="L22:O22"/>
    <mergeCell ref="A34:O34"/>
    <mergeCell ref="B38:D38"/>
    <mergeCell ref="H39:K39"/>
    <mergeCell ref="L39:O39"/>
    <mergeCell ref="B54:D54"/>
    <mergeCell ref="H55:K55"/>
    <mergeCell ref="L55:O55"/>
    <mergeCell ref="A72:O72"/>
    <mergeCell ref="B76:D76"/>
    <mergeCell ref="H77:K77"/>
    <mergeCell ref="L77:O77"/>
    <mergeCell ref="B90:D90"/>
    <mergeCell ref="H91:K91"/>
    <mergeCell ref="L91:O91"/>
    <mergeCell ref="A105:O105"/>
    <mergeCell ref="B109:D109"/>
    <mergeCell ref="H110:K110"/>
    <mergeCell ref="L110:O110"/>
    <mergeCell ref="B123:D123"/>
    <mergeCell ref="H124:K124"/>
    <mergeCell ref="L124:O124"/>
    <mergeCell ref="A140:O140"/>
    <mergeCell ref="B144:D144"/>
    <mergeCell ref="H145:K145"/>
    <mergeCell ref="L145:O145"/>
    <mergeCell ref="B159:D159"/>
    <mergeCell ref="H160:K160"/>
    <mergeCell ref="L160:O160"/>
    <mergeCell ref="A174:O174"/>
    <mergeCell ref="B178:D178"/>
    <mergeCell ref="H179:K179"/>
    <mergeCell ref="L179:O179"/>
    <mergeCell ref="A188:O188"/>
    <mergeCell ref="B192:D192"/>
    <mergeCell ref="H193:K193"/>
    <mergeCell ref="L193:O193"/>
    <mergeCell ref="A209:O209"/>
    <mergeCell ref="B213:D213"/>
    <mergeCell ref="H214:K214"/>
    <mergeCell ref="L214:O214"/>
    <mergeCell ref="A224:O224"/>
    <mergeCell ref="B228:D228"/>
    <mergeCell ref="H229:K229"/>
    <mergeCell ref="L229:O229"/>
    <mergeCell ref="A243:O243"/>
    <mergeCell ref="B247:D247"/>
    <mergeCell ref="H248:K248"/>
    <mergeCell ref="L248:O248"/>
    <mergeCell ref="A256:O256"/>
    <mergeCell ref="B260:D260"/>
    <mergeCell ref="H261:K261"/>
    <mergeCell ref="L261:O261"/>
    <mergeCell ref="A271:O271"/>
    <mergeCell ref="B275:D275"/>
    <mergeCell ref="H276:K276"/>
    <mergeCell ref="L276:O276"/>
    <mergeCell ref="A284:O284"/>
    <mergeCell ref="B288:D288"/>
    <mergeCell ref="H289:K289"/>
    <mergeCell ref="L289:O289"/>
    <mergeCell ref="A305:O305"/>
    <mergeCell ref="B309:D309"/>
    <mergeCell ref="H310:K310"/>
    <mergeCell ref="L310:O310"/>
    <mergeCell ref="A320:O320"/>
    <mergeCell ref="B324:D324"/>
    <mergeCell ref="H325:K325"/>
    <mergeCell ref="L325:O325"/>
    <mergeCell ref="A340:O340"/>
    <mergeCell ref="B344:D344"/>
    <mergeCell ref="H345:K345"/>
    <mergeCell ref="L345:O345"/>
    <mergeCell ref="A353:O353"/>
    <mergeCell ref="A363:O363"/>
    <mergeCell ref="B367:D367"/>
    <mergeCell ref="H368:K368"/>
    <mergeCell ref="L368:O368"/>
    <mergeCell ref="H382:K382"/>
    <mergeCell ref="L382:O382"/>
  </mergeCells>
  <pageMargins left="0.70763888888888904" right="0.70763888888888904" top="0.74791666666666701" bottom="0.74791666666666701" header="0.31388888888888899" footer="0.31388888888888899"/>
  <pageSetup paperSize="9" scale="76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00"/>
  <sheetViews>
    <sheetView view="pageBreakPreview" topLeftCell="A346" zoomScale="60" workbookViewId="0">
      <selection activeCell="D358" sqref="D358"/>
    </sheetView>
  </sheetViews>
  <sheetFormatPr defaultColWidth="9.140625" defaultRowHeight="15"/>
  <cols>
    <col min="1" max="1" width="9.28515625" style="272" customWidth="1"/>
    <col min="2" max="2" width="36.7109375" style="272" customWidth="1"/>
    <col min="3" max="3" width="10.28515625" style="272" customWidth="1"/>
    <col min="4" max="5" width="9.28515625" style="272" customWidth="1"/>
    <col min="6" max="6" width="10.85546875" style="272" customWidth="1"/>
    <col min="7" max="9" width="9.28515625" style="272" customWidth="1"/>
    <col min="10" max="10" width="12" style="272" customWidth="1"/>
    <col min="11" max="15" width="9.28515625" style="272" customWidth="1"/>
    <col min="16" max="16384" width="9.140625" style="272"/>
  </cols>
  <sheetData>
    <row r="1" spans="1:15" ht="37.5" customHeight="1">
      <c r="A1" s="837" t="s">
        <v>160</v>
      </c>
      <c r="B1" s="837"/>
      <c r="C1" s="837"/>
      <c r="D1" s="837"/>
      <c r="E1" s="837"/>
      <c r="F1" s="837"/>
      <c r="G1" s="837"/>
      <c r="H1" s="837"/>
      <c r="I1" s="837"/>
      <c r="J1" s="837"/>
      <c r="K1" s="837"/>
      <c r="L1" s="837"/>
      <c r="M1" s="837"/>
      <c r="N1" s="837"/>
      <c r="O1" s="837"/>
    </row>
    <row r="2" spans="1:15" ht="18.75">
      <c r="B2" s="274" t="s">
        <v>1</v>
      </c>
    </row>
    <row r="3" spans="1:15" ht="18.75">
      <c r="B3" s="274" t="s">
        <v>2</v>
      </c>
      <c r="I3" s="272" t="s">
        <v>161</v>
      </c>
      <c r="J3" s="307">
        <v>42979</v>
      </c>
      <c r="K3" s="308"/>
      <c r="L3" s="308"/>
    </row>
    <row r="4" spans="1:15" ht="18.75">
      <c r="B4" s="274" t="s">
        <v>3</v>
      </c>
      <c r="C4" s="275" t="s">
        <v>162</v>
      </c>
      <c r="D4" s="268"/>
      <c r="E4" s="268"/>
      <c r="F4" s="268"/>
    </row>
    <row r="5" spans="1:15" ht="15.75">
      <c r="B5" s="832" t="s">
        <v>163</v>
      </c>
      <c r="C5" s="832"/>
      <c r="D5" s="832"/>
    </row>
    <row r="6" spans="1:15" s="268" customFormat="1" ht="15.75" customHeight="1">
      <c r="A6" s="276" t="s">
        <v>6</v>
      </c>
      <c r="B6" s="277" t="s">
        <v>31</v>
      </c>
      <c r="C6" s="277" t="s">
        <v>7</v>
      </c>
      <c r="D6" s="277" t="s">
        <v>8</v>
      </c>
      <c r="E6" s="277" t="s">
        <v>9</v>
      </c>
      <c r="F6" s="277" t="s">
        <v>10</v>
      </c>
      <c r="G6" s="277" t="s">
        <v>11</v>
      </c>
      <c r="H6" s="838" t="s">
        <v>12</v>
      </c>
      <c r="I6" s="839"/>
      <c r="J6" s="839"/>
      <c r="K6" s="840"/>
      <c r="L6" s="838" t="s">
        <v>13</v>
      </c>
      <c r="M6" s="839"/>
      <c r="N6" s="839"/>
      <c r="O6" s="841"/>
    </row>
    <row r="7" spans="1:15" s="268" customFormat="1" ht="31.5" customHeight="1">
      <c r="A7" s="278"/>
      <c r="B7" s="279"/>
      <c r="C7" s="279"/>
      <c r="D7" s="279"/>
      <c r="E7" s="279"/>
      <c r="F7" s="279"/>
      <c r="G7" s="279"/>
      <c r="H7" s="280"/>
      <c r="I7" s="309"/>
      <c r="J7" s="309"/>
      <c r="K7" s="310"/>
      <c r="L7" s="280"/>
      <c r="M7" s="309"/>
      <c r="N7" s="309"/>
      <c r="O7" s="311"/>
    </row>
    <row r="8" spans="1:15" s="268" customFormat="1" ht="15.75">
      <c r="A8" s="281"/>
      <c r="B8" s="282"/>
      <c r="C8" s="282"/>
      <c r="D8" s="282"/>
      <c r="E8" s="282"/>
      <c r="F8" s="282"/>
      <c r="G8" s="282"/>
      <c r="H8" s="283" t="s">
        <v>14</v>
      </c>
      <c r="I8" s="283" t="s">
        <v>15</v>
      </c>
      <c r="J8" s="283" t="s">
        <v>16</v>
      </c>
      <c r="K8" s="283" t="s">
        <v>17</v>
      </c>
      <c r="L8" s="283" t="s">
        <v>18</v>
      </c>
      <c r="M8" s="283" t="s">
        <v>19</v>
      </c>
      <c r="N8" s="283" t="s">
        <v>20</v>
      </c>
      <c r="O8" s="312" t="s">
        <v>21</v>
      </c>
    </row>
    <row r="9" spans="1:15" s="269" customFormat="1" ht="15.75">
      <c r="A9" s="284">
        <v>9</v>
      </c>
      <c r="B9" s="285" t="s">
        <v>184</v>
      </c>
      <c r="C9" s="285">
        <v>200</v>
      </c>
      <c r="D9" s="286">
        <v>10.1</v>
      </c>
      <c r="E9" s="286">
        <v>5</v>
      </c>
      <c r="F9" s="286">
        <v>20.5</v>
      </c>
      <c r="G9" s="286">
        <v>169</v>
      </c>
      <c r="H9" s="286"/>
      <c r="I9" s="286"/>
      <c r="J9" s="286"/>
      <c r="K9" s="286"/>
      <c r="L9" s="286"/>
      <c r="M9" s="286"/>
      <c r="N9" s="286"/>
      <c r="O9" s="313"/>
    </row>
    <row r="10" spans="1:15" s="270" customFormat="1" ht="15.75">
      <c r="A10" s="287">
        <v>508</v>
      </c>
      <c r="B10" s="288" t="s">
        <v>115</v>
      </c>
      <c r="C10" s="288">
        <v>110</v>
      </c>
      <c r="D10" s="288">
        <v>8.6999999999999993</v>
      </c>
      <c r="E10" s="288">
        <v>7.8</v>
      </c>
      <c r="F10" s="288">
        <v>42.6</v>
      </c>
      <c r="G10" s="288">
        <v>279</v>
      </c>
      <c r="H10" s="288">
        <v>0.14000000000000001</v>
      </c>
      <c r="I10" s="288">
        <v>0.13</v>
      </c>
      <c r="J10" s="288" t="s">
        <v>164</v>
      </c>
      <c r="K10" s="288">
        <v>0.32</v>
      </c>
      <c r="L10" s="288">
        <v>25.76</v>
      </c>
      <c r="M10" s="288">
        <v>135.16999999999999</v>
      </c>
      <c r="N10" s="288">
        <v>35.29</v>
      </c>
      <c r="O10" s="314">
        <v>2.99</v>
      </c>
    </row>
    <row r="11" spans="1:15" ht="15.75">
      <c r="A11" s="289">
        <v>474</v>
      </c>
      <c r="B11" s="290" t="s">
        <v>185</v>
      </c>
      <c r="C11" s="290">
        <v>60</v>
      </c>
      <c r="D11" s="290">
        <f>11.8+0.77</f>
        <v>12.57</v>
      </c>
      <c r="E11" s="290">
        <f>11.96+2.99+0.3</f>
        <v>15.250000000000002</v>
      </c>
      <c r="F11" s="290">
        <f>0.456+4.98</f>
        <v>5.4360000000000008</v>
      </c>
      <c r="G11" s="291">
        <f>156.65+26.97+26.2</f>
        <v>209.82</v>
      </c>
      <c r="H11" s="290"/>
      <c r="I11" s="290"/>
      <c r="J11" s="290"/>
      <c r="K11" s="290"/>
      <c r="L11" s="290"/>
      <c r="M11" s="290"/>
      <c r="N11" s="290"/>
      <c r="O11" s="315"/>
    </row>
    <row r="12" spans="1:15" ht="15.75">
      <c r="A12" s="289">
        <v>685</v>
      </c>
      <c r="B12" s="290" t="s">
        <v>43</v>
      </c>
      <c r="C12" s="290">
        <v>180</v>
      </c>
      <c r="D12" s="290">
        <v>0.2</v>
      </c>
      <c r="E12" s="290" t="s">
        <v>167</v>
      </c>
      <c r="F12" s="290">
        <v>15</v>
      </c>
      <c r="G12" s="290">
        <v>58</v>
      </c>
      <c r="H12" s="290" t="s">
        <v>164</v>
      </c>
      <c r="I12" s="290">
        <v>0.3</v>
      </c>
      <c r="J12" s="290" t="s">
        <v>164</v>
      </c>
      <c r="K12" s="290" t="s">
        <v>164</v>
      </c>
      <c r="L12" s="290">
        <v>5.29</v>
      </c>
      <c r="M12" s="290">
        <v>8.2200000000000006</v>
      </c>
      <c r="N12" s="290">
        <v>3.64</v>
      </c>
      <c r="O12" s="315">
        <v>0.7</v>
      </c>
    </row>
    <row r="13" spans="1:15" ht="15.75">
      <c r="A13" s="290"/>
      <c r="B13" s="290" t="s">
        <v>186</v>
      </c>
      <c r="C13" s="290">
        <v>200</v>
      </c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</row>
    <row r="14" spans="1:15" ht="15.75">
      <c r="A14" s="292"/>
      <c r="B14" s="293" t="s">
        <v>29</v>
      </c>
      <c r="C14" s="294">
        <v>100</v>
      </c>
      <c r="D14" s="294">
        <v>4.7</v>
      </c>
      <c r="E14" s="294">
        <v>0.7</v>
      </c>
      <c r="F14" s="294">
        <v>49.8</v>
      </c>
      <c r="G14" s="294">
        <v>214</v>
      </c>
      <c r="H14" s="294">
        <v>0.03</v>
      </c>
      <c r="I14" s="294" t="s">
        <v>164</v>
      </c>
      <c r="J14" s="294" t="s">
        <v>164</v>
      </c>
      <c r="K14" s="294" t="s">
        <v>164</v>
      </c>
      <c r="L14" s="294">
        <v>8</v>
      </c>
      <c r="M14" s="294">
        <v>35</v>
      </c>
      <c r="N14" s="294">
        <v>8</v>
      </c>
      <c r="O14" s="316">
        <v>0.8</v>
      </c>
    </row>
    <row r="15" spans="1:15" s="268" customFormat="1" ht="15.75">
      <c r="A15" s="281"/>
      <c r="B15" s="282" t="s">
        <v>30</v>
      </c>
      <c r="C15" s="295"/>
      <c r="D15" s="295">
        <f>SUM(D9:D14)</f>
        <v>36.269999999999996</v>
      </c>
      <c r="E15" s="295">
        <f t="shared" ref="E15:O15" si="0">SUM(E9:E14)</f>
        <v>28.750000000000004</v>
      </c>
      <c r="F15" s="295">
        <f t="shared" si="0"/>
        <v>133.33600000000001</v>
      </c>
      <c r="G15" s="296">
        <f t="shared" si="0"/>
        <v>929.81999999999994</v>
      </c>
      <c r="H15" s="295">
        <f t="shared" si="0"/>
        <v>0.17</v>
      </c>
      <c r="I15" s="295">
        <f t="shared" si="0"/>
        <v>0.43</v>
      </c>
      <c r="J15" s="295">
        <f t="shared" si="0"/>
        <v>0</v>
      </c>
      <c r="K15" s="295">
        <f t="shared" si="0"/>
        <v>0.32</v>
      </c>
      <c r="L15" s="295">
        <f t="shared" si="0"/>
        <v>39.049999999999997</v>
      </c>
      <c r="M15" s="295">
        <f t="shared" si="0"/>
        <v>178.39</v>
      </c>
      <c r="N15" s="295">
        <f t="shared" si="0"/>
        <v>46.93</v>
      </c>
      <c r="O15" s="295">
        <f t="shared" si="0"/>
        <v>4.49</v>
      </c>
    </row>
    <row r="16" spans="1:15" s="268" customFormat="1" ht="15.75">
      <c r="A16" s="297"/>
      <c r="B16" s="297"/>
      <c r="C16" s="298"/>
      <c r="D16" s="298"/>
      <c r="E16" s="298"/>
      <c r="F16" s="298"/>
      <c r="G16" s="298"/>
      <c r="H16" s="298"/>
      <c r="I16" s="298"/>
      <c r="J16" s="298"/>
      <c r="K16" s="298"/>
      <c r="L16" s="298"/>
      <c r="M16" s="298"/>
      <c r="N16" s="298"/>
      <c r="O16" s="298"/>
    </row>
    <row r="17" spans="1:15" s="268" customFormat="1" ht="15.75">
      <c r="A17" s="297"/>
      <c r="B17" s="297"/>
      <c r="C17" s="298"/>
      <c r="D17" s="298"/>
      <c r="E17" s="298"/>
      <c r="F17" s="298"/>
      <c r="G17" s="298"/>
      <c r="H17" s="298"/>
      <c r="I17" s="298"/>
      <c r="J17" s="298"/>
      <c r="K17" s="298"/>
      <c r="L17" s="298"/>
      <c r="M17" s="298"/>
      <c r="N17" s="298"/>
      <c r="O17" s="298"/>
    </row>
    <row r="18" spans="1:15" s="268" customFormat="1" ht="15.75">
      <c r="A18" s="297"/>
      <c r="B18" s="297"/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8"/>
      <c r="N18" s="298"/>
      <c r="O18" s="298"/>
    </row>
    <row r="19" spans="1:15" ht="18.75">
      <c r="B19" s="274"/>
    </row>
    <row r="20" spans="1:15" ht="18.75">
      <c r="B20" s="274"/>
      <c r="I20" s="272" t="s">
        <v>161</v>
      </c>
      <c r="J20" s="307">
        <v>42982</v>
      </c>
      <c r="K20" s="308"/>
      <c r="L20" s="308"/>
    </row>
    <row r="21" spans="1:15" ht="18.75">
      <c r="B21" s="274"/>
      <c r="C21" s="275"/>
      <c r="D21" s="268"/>
      <c r="E21" s="268"/>
      <c r="F21" s="268"/>
    </row>
    <row r="22" spans="1:15" ht="15.75">
      <c r="B22" s="832"/>
      <c r="C22" s="832"/>
      <c r="D22" s="832"/>
    </row>
    <row r="23" spans="1:15" s="268" customFormat="1" ht="15.75" customHeight="1">
      <c r="A23" s="276" t="s">
        <v>6</v>
      </c>
      <c r="B23" s="277" t="s">
        <v>31</v>
      </c>
      <c r="C23" s="277" t="s">
        <v>7</v>
      </c>
      <c r="D23" s="277" t="s">
        <v>8</v>
      </c>
      <c r="E23" s="277" t="s">
        <v>9</v>
      </c>
      <c r="F23" s="277" t="s">
        <v>10</v>
      </c>
      <c r="G23" s="277" t="s">
        <v>11</v>
      </c>
      <c r="H23" s="838" t="s">
        <v>12</v>
      </c>
      <c r="I23" s="839"/>
      <c r="J23" s="839"/>
      <c r="K23" s="840"/>
      <c r="L23" s="838" t="s">
        <v>13</v>
      </c>
      <c r="M23" s="839"/>
      <c r="N23" s="839"/>
      <c r="O23" s="841"/>
    </row>
    <row r="24" spans="1:15" s="268" customFormat="1" ht="31.5" customHeight="1">
      <c r="A24" s="278"/>
      <c r="B24" s="279"/>
      <c r="C24" s="279"/>
      <c r="D24" s="279"/>
      <c r="E24" s="279"/>
      <c r="F24" s="279"/>
      <c r="G24" s="279"/>
      <c r="H24" s="280"/>
      <c r="I24" s="309"/>
      <c r="J24" s="309"/>
      <c r="K24" s="310"/>
      <c r="L24" s="280"/>
      <c r="M24" s="309"/>
      <c r="N24" s="309"/>
      <c r="O24" s="311"/>
    </row>
    <row r="25" spans="1:15" s="268" customFormat="1" ht="15.75">
      <c r="A25" s="281"/>
      <c r="B25" s="282"/>
      <c r="C25" s="282"/>
      <c r="D25" s="282"/>
      <c r="E25" s="282"/>
      <c r="F25" s="282"/>
      <c r="G25" s="282"/>
      <c r="H25" s="299" t="s">
        <v>14</v>
      </c>
      <c r="I25" s="299" t="s">
        <v>15</v>
      </c>
      <c r="J25" s="299" t="s">
        <v>16</v>
      </c>
      <c r="K25" s="299" t="s">
        <v>17</v>
      </c>
      <c r="L25" s="299" t="s">
        <v>18</v>
      </c>
      <c r="M25" s="299" t="s">
        <v>19</v>
      </c>
      <c r="N25" s="299" t="s">
        <v>20</v>
      </c>
      <c r="O25" s="317" t="s">
        <v>21</v>
      </c>
    </row>
    <row r="26" spans="1:15" s="269" customFormat="1" ht="15.75">
      <c r="A26" s="289" t="s">
        <v>187</v>
      </c>
      <c r="B26" s="290" t="s">
        <v>159</v>
      </c>
      <c r="C26" s="300">
        <v>100</v>
      </c>
      <c r="D26" s="300">
        <v>1.02</v>
      </c>
      <c r="E26" s="300">
        <v>5.08</v>
      </c>
      <c r="F26" s="300">
        <v>3.54</v>
      </c>
      <c r="G26" s="300">
        <v>51</v>
      </c>
      <c r="H26" s="301" t="s">
        <v>164</v>
      </c>
      <c r="I26" s="301">
        <v>23.28</v>
      </c>
      <c r="J26" s="318" t="s">
        <v>164</v>
      </c>
      <c r="K26" s="318" t="s">
        <v>164</v>
      </c>
      <c r="L26" s="319" t="s">
        <v>164</v>
      </c>
      <c r="M26" s="319" t="s">
        <v>164</v>
      </c>
      <c r="N26" s="319" t="s">
        <v>164</v>
      </c>
      <c r="O26" s="319" t="s">
        <v>164</v>
      </c>
    </row>
    <row r="27" spans="1:15" s="269" customFormat="1" ht="31.5">
      <c r="A27" s="289">
        <v>10</v>
      </c>
      <c r="B27" s="290" t="s">
        <v>188</v>
      </c>
      <c r="C27" s="290">
        <v>200</v>
      </c>
      <c r="D27" s="290">
        <v>2.2000000000000002</v>
      </c>
      <c r="E27" s="290">
        <v>4.4000000000000004</v>
      </c>
      <c r="F27" s="290">
        <v>12.4</v>
      </c>
      <c r="G27" s="290">
        <v>99</v>
      </c>
      <c r="H27" s="290">
        <v>0.06</v>
      </c>
      <c r="I27" s="290">
        <v>5.32</v>
      </c>
      <c r="J27" s="290">
        <v>0.03</v>
      </c>
      <c r="K27" s="290">
        <v>0.23</v>
      </c>
      <c r="L27" s="290">
        <v>29.09</v>
      </c>
      <c r="M27" s="290">
        <v>45.75</v>
      </c>
      <c r="N27" s="290">
        <v>23.6</v>
      </c>
      <c r="O27" s="315">
        <v>0.67</v>
      </c>
    </row>
    <row r="28" spans="1:15" s="270" customFormat="1" ht="15.75">
      <c r="A28" s="302" t="s">
        <v>189</v>
      </c>
      <c r="B28" s="303" t="s">
        <v>190</v>
      </c>
      <c r="C28" s="303">
        <v>100</v>
      </c>
      <c r="D28" s="303">
        <v>12.2</v>
      </c>
      <c r="E28" s="303">
        <v>13.1</v>
      </c>
      <c r="F28" s="303">
        <v>2.1</v>
      </c>
      <c r="G28" s="303">
        <v>175</v>
      </c>
      <c r="H28" s="303" t="s">
        <v>164</v>
      </c>
      <c r="I28" s="303">
        <v>0.57999999999999996</v>
      </c>
      <c r="J28" s="303" t="s">
        <v>164</v>
      </c>
      <c r="K28" s="290" t="s">
        <v>164</v>
      </c>
      <c r="L28" s="290" t="s">
        <v>164</v>
      </c>
      <c r="M28" s="290" t="s">
        <v>164</v>
      </c>
      <c r="N28" s="290" t="s">
        <v>164</v>
      </c>
      <c r="O28" s="290" t="s">
        <v>164</v>
      </c>
    </row>
    <row r="29" spans="1:15" ht="15.75">
      <c r="A29" s="290">
        <v>520</v>
      </c>
      <c r="B29" s="290" t="s">
        <v>42</v>
      </c>
      <c r="C29" s="290">
        <v>150</v>
      </c>
      <c r="D29" s="290">
        <v>3.2</v>
      </c>
      <c r="E29" s="290">
        <v>6.7</v>
      </c>
      <c r="F29" s="290">
        <v>21.9</v>
      </c>
      <c r="G29" s="290">
        <v>163</v>
      </c>
      <c r="H29" s="290">
        <v>7.0000000000000007E-2</v>
      </c>
      <c r="I29" s="290">
        <v>4.2699999999999996</v>
      </c>
      <c r="J29" s="290">
        <v>0.01</v>
      </c>
      <c r="K29" s="290">
        <v>0.13</v>
      </c>
      <c r="L29" s="290">
        <v>22.86</v>
      </c>
      <c r="M29" s="290">
        <v>49.31</v>
      </c>
      <c r="N29" s="290">
        <v>16.16</v>
      </c>
      <c r="O29" s="290">
        <v>0.66</v>
      </c>
    </row>
    <row r="30" spans="1:15" ht="15.75">
      <c r="A30" s="289">
        <v>685</v>
      </c>
      <c r="B30" s="290" t="s">
        <v>43</v>
      </c>
      <c r="C30" s="290">
        <v>180</v>
      </c>
      <c r="D30" s="290">
        <v>0.2</v>
      </c>
      <c r="E30" s="290" t="s">
        <v>167</v>
      </c>
      <c r="F30" s="290">
        <v>15</v>
      </c>
      <c r="G30" s="290">
        <v>58</v>
      </c>
      <c r="H30" s="290" t="s">
        <v>164</v>
      </c>
      <c r="I30" s="290">
        <v>0.3</v>
      </c>
      <c r="J30" s="290" t="s">
        <v>164</v>
      </c>
      <c r="K30" s="290" t="s">
        <v>164</v>
      </c>
      <c r="L30" s="290">
        <v>5.29</v>
      </c>
      <c r="M30" s="290">
        <v>8.2200000000000006</v>
      </c>
      <c r="N30" s="290">
        <v>3.64</v>
      </c>
      <c r="O30" s="315">
        <v>0.7</v>
      </c>
    </row>
    <row r="31" spans="1:15" ht="15.75">
      <c r="A31" s="292"/>
      <c r="B31" s="293" t="s">
        <v>29</v>
      </c>
      <c r="C31" s="294">
        <v>100</v>
      </c>
      <c r="D31" s="294">
        <v>4.7</v>
      </c>
      <c r="E31" s="294">
        <v>0.7</v>
      </c>
      <c r="F31" s="294">
        <v>49.8</v>
      </c>
      <c r="G31" s="294">
        <v>214</v>
      </c>
      <c r="H31" s="294">
        <v>0.03</v>
      </c>
      <c r="I31" s="294" t="s">
        <v>164</v>
      </c>
      <c r="J31" s="294" t="s">
        <v>164</v>
      </c>
      <c r="K31" s="294" t="s">
        <v>164</v>
      </c>
      <c r="L31" s="294">
        <v>8</v>
      </c>
      <c r="M31" s="294">
        <v>35</v>
      </c>
      <c r="N31" s="294">
        <v>8</v>
      </c>
      <c r="O31" s="316">
        <v>0.8</v>
      </c>
    </row>
    <row r="32" spans="1:15" s="268" customFormat="1" ht="15.75">
      <c r="A32" s="281"/>
      <c r="B32" s="282" t="s">
        <v>30</v>
      </c>
      <c r="C32" s="295"/>
      <c r="D32" s="295">
        <f>SUM(D26:D31)</f>
        <v>23.52</v>
      </c>
      <c r="E32" s="295">
        <f t="shared" ref="E32:G32" si="1">SUM(E26:E31)</f>
        <v>29.979999999999997</v>
      </c>
      <c r="F32" s="295">
        <f t="shared" si="1"/>
        <v>104.74</v>
      </c>
      <c r="G32" s="295">
        <f t="shared" si="1"/>
        <v>760</v>
      </c>
      <c r="H32" s="295">
        <f t="shared" ref="H32:O32" si="2">SUM(H26:H31)</f>
        <v>0.16</v>
      </c>
      <c r="I32" s="295">
        <f t="shared" si="2"/>
        <v>33.75</v>
      </c>
      <c r="J32" s="295">
        <f t="shared" si="2"/>
        <v>0.04</v>
      </c>
      <c r="K32" s="295">
        <f t="shared" si="2"/>
        <v>0.36</v>
      </c>
      <c r="L32" s="295">
        <f t="shared" si="2"/>
        <v>65.240000000000009</v>
      </c>
      <c r="M32" s="295">
        <f t="shared" si="2"/>
        <v>138.28</v>
      </c>
      <c r="N32" s="295">
        <f t="shared" si="2"/>
        <v>51.400000000000006</v>
      </c>
      <c r="O32" s="295">
        <f t="shared" si="2"/>
        <v>2.83</v>
      </c>
    </row>
    <row r="33" spans="1:15" s="268" customFormat="1" ht="19.5" customHeight="1">
      <c r="A33" s="297"/>
      <c r="B33" s="297"/>
      <c r="C33" s="298"/>
      <c r="D33" s="298"/>
      <c r="E33" s="298"/>
      <c r="F33" s="298"/>
      <c r="G33" s="298"/>
      <c r="H33" s="298"/>
      <c r="I33" s="298"/>
      <c r="J33" s="298"/>
      <c r="K33" s="298"/>
      <c r="L33" s="298"/>
      <c r="M33" s="298"/>
      <c r="N33" s="298"/>
      <c r="O33" s="298"/>
    </row>
    <row r="34" spans="1:15" s="268" customFormat="1" ht="19.5" customHeight="1">
      <c r="A34" s="297"/>
      <c r="B34" s="297"/>
      <c r="C34" s="298"/>
      <c r="D34" s="298"/>
      <c r="E34" s="298"/>
      <c r="F34" s="298"/>
      <c r="G34" s="298"/>
      <c r="H34" s="298"/>
      <c r="I34" s="298"/>
      <c r="J34" s="298"/>
      <c r="K34" s="298"/>
      <c r="L34" s="298"/>
      <c r="M34" s="298"/>
      <c r="N34" s="298"/>
      <c r="O34" s="298"/>
    </row>
    <row r="35" spans="1:15" ht="37.5" customHeight="1">
      <c r="A35" s="837" t="s">
        <v>160</v>
      </c>
      <c r="B35" s="837"/>
      <c r="C35" s="837"/>
      <c r="D35" s="837"/>
      <c r="E35" s="837"/>
      <c r="F35" s="837"/>
      <c r="G35" s="837"/>
      <c r="H35" s="837"/>
      <c r="I35" s="837"/>
      <c r="J35" s="837"/>
      <c r="K35" s="837"/>
      <c r="L35" s="837"/>
      <c r="M35" s="837"/>
      <c r="N35" s="837"/>
      <c r="O35" s="837"/>
    </row>
    <row r="36" spans="1:15" ht="18.75">
      <c r="B36" s="274" t="s">
        <v>1</v>
      </c>
    </row>
    <row r="37" spans="1:15" ht="18.75">
      <c r="B37" s="274" t="s">
        <v>2</v>
      </c>
      <c r="I37" s="272" t="s">
        <v>161</v>
      </c>
      <c r="J37" s="307">
        <v>42983</v>
      </c>
      <c r="K37" s="308"/>
      <c r="L37" s="308"/>
    </row>
    <row r="38" spans="1:15" ht="18.75">
      <c r="B38" s="274" t="s">
        <v>3</v>
      </c>
      <c r="C38" s="275" t="s">
        <v>162</v>
      </c>
      <c r="D38" s="268"/>
      <c r="E38" s="268"/>
      <c r="F38" s="268"/>
    </row>
    <row r="39" spans="1:15" ht="15.75">
      <c r="B39" s="832" t="s">
        <v>163</v>
      </c>
      <c r="C39" s="832"/>
      <c r="D39" s="832"/>
    </row>
    <row r="40" spans="1:15" s="268" customFormat="1" ht="15.75" customHeight="1">
      <c r="A40" s="276" t="s">
        <v>6</v>
      </c>
      <c r="B40" s="277" t="s">
        <v>31</v>
      </c>
      <c r="C40" s="277" t="s">
        <v>7</v>
      </c>
      <c r="D40" s="277" t="s">
        <v>8</v>
      </c>
      <c r="E40" s="277" t="s">
        <v>9</v>
      </c>
      <c r="F40" s="277" t="s">
        <v>10</v>
      </c>
      <c r="G40" s="277" t="s">
        <v>11</v>
      </c>
      <c r="H40" s="838" t="s">
        <v>12</v>
      </c>
      <c r="I40" s="839"/>
      <c r="J40" s="839"/>
      <c r="K40" s="840"/>
      <c r="L40" s="838" t="s">
        <v>13</v>
      </c>
      <c r="M40" s="839"/>
      <c r="N40" s="839"/>
      <c r="O40" s="841"/>
    </row>
    <row r="41" spans="1:15" s="268" customFormat="1" ht="31.5" customHeight="1">
      <c r="A41" s="278"/>
      <c r="B41" s="279"/>
      <c r="C41" s="279"/>
      <c r="D41" s="279"/>
      <c r="E41" s="279"/>
      <c r="F41" s="279"/>
      <c r="G41" s="279"/>
      <c r="H41" s="280"/>
      <c r="I41" s="309"/>
      <c r="J41" s="309"/>
      <c r="K41" s="310"/>
      <c r="L41" s="280"/>
      <c r="M41" s="309"/>
      <c r="N41" s="309"/>
      <c r="O41" s="311"/>
    </row>
    <row r="42" spans="1:15" s="268" customFormat="1" ht="15.75">
      <c r="A42" s="281"/>
      <c r="B42" s="282"/>
      <c r="C42" s="282"/>
      <c r="D42" s="282"/>
      <c r="E42" s="282"/>
      <c r="F42" s="282"/>
      <c r="G42" s="282"/>
      <c r="H42" s="299" t="s">
        <v>14</v>
      </c>
      <c r="I42" s="299" t="s">
        <v>15</v>
      </c>
      <c r="J42" s="299" t="s">
        <v>16</v>
      </c>
      <c r="K42" s="299" t="s">
        <v>17</v>
      </c>
      <c r="L42" s="299" t="s">
        <v>18</v>
      </c>
      <c r="M42" s="299" t="s">
        <v>19</v>
      </c>
      <c r="N42" s="299" t="s">
        <v>20</v>
      </c>
      <c r="O42" s="317" t="s">
        <v>21</v>
      </c>
    </row>
    <row r="43" spans="1:15" ht="15.75">
      <c r="A43" s="289">
        <v>42</v>
      </c>
      <c r="B43" s="290" t="s">
        <v>62</v>
      </c>
      <c r="C43" s="290">
        <v>50</v>
      </c>
      <c r="D43" s="290">
        <v>0.8</v>
      </c>
      <c r="E43" s="290">
        <v>3.1</v>
      </c>
      <c r="F43" s="290">
        <v>5.3</v>
      </c>
      <c r="G43" s="290">
        <v>53</v>
      </c>
      <c r="H43" s="290">
        <v>0.04</v>
      </c>
      <c r="I43" s="290">
        <v>28.72</v>
      </c>
      <c r="J43" s="290">
        <v>32.01</v>
      </c>
      <c r="K43" s="290">
        <v>4.5199999999999996</v>
      </c>
      <c r="L43" s="290">
        <v>45.52</v>
      </c>
      <c r="M43" s="290">
        <v>31.54</v>
      </c>
      <c r="N43" s="290">
        <v>17.239999999999998</v>
      </c>
      <c r="O43" s="315">
        <v>0.57999999999999996</v>
      </c>
    </row>
    <row r="44" spans="1:15" s="271" customFormat="1" ht="31.5">
      <c r="A44" s="304" t="s">
        <v>191</v>
      </c>
      <c r="B44" s="301" t="s">
        <v>98</v>
      </c>
      <c r="C44" s="301">
        <v>250</v>
      </c>
      <c r="D44" s="301">
        <v>9</v>
      </c>
      <c r="E44" s="301">
        <v>5</v>
      </c>
      <c r="F44" s="301">
        <v>16.21</v>
      </c>
      <c r="G44" s="301">
        <v>147</v>
      </c>
      <c r="H44" s="305" t="s">
        <v>164</v>
      </c>
      <c r="I44" s="301">
        <v>8.6999999999999993</v>
      </c>
      <c r="J44" s="305" t="s">
        <v>164</v>
      </c>
      <c r="K44" s="305" t="s">
        <v>164</v>
      </c>
      <c r="L44" s="305" t="s">
        <v>164</v>
      </c>
      <c r="M44" s="305" t="s">
        <v>164</v>
      </c>
      <c r="N44" s="305" t="s">
        <v>164</v>
      </c>
      <c r="O44" s="305" t="s">
        <v>164</v>
      </c>
    </row>
    <row r="45" spans="1:15" ht="31.5">
      <c r="A45" s="289">
        <v>13</v>
      </c>
      <c r="B45" s="290" t="s">
        <v>192</v>
      </c>
      <c r="C45" s="290" t="s">
        <v>193</v>
      </c>
      <c r="D45" s="290">
        <v>22.5</v>
      </c>
      <c r="E45" s="290">
        <v>20</v>
      </c>
      <c r="F45" s="290">
        <v>20.6</v>
      </c>
      <c r="G45" s="290">
        <v>358</v>
      </c>
      <c r="H45" s="290">
        <v>0.08</v>
      </c>
      <c r="I45" s="290">
        <v>0.61</v>
      </c>
      <c r="J45" s="290">
        <v>0.09</v>
      </c>
      <c r="K45" s="290">
        <v>0.6</v>
      </c>
      <c r="L45" s="290">
        <v>267.74</v>
      </c>
      <c r="M45" s="290">
        <v>327.18</v>
      </c>
      <c r="N45" s="290">
        <v>44.11</v>
      </c>
      <c r="O45" s="315">
        <v>0.91</v>
      </c>
    </row>
    <row r="46" spans="1:15" ht="15.75">
      <c r="A46" s="289">
        <v>639</v>
      </c>
      <c r="B46" s="290" t="s">
        <v>37</v>
      </c>
      <c r="C46" s="290">
        <v>180</v>
      </c>
      <c r="D46" s="290">
        <v>0.6</v>
      </c>
      <c r="E46" s="290" t="s">
        <v>164</v>
      </c>
      <c r="F46" s="290">
        <v>31.4</v>
      </c>
      <c r="G46" s="290">
        <v>124</v>
      </c>
      <c r="H46" s="290">
        <v>0.01</v>
      </c>
      <c r="I46" s="290">
        <v>0.15</v>
      </c>
      <c r="J46" s="290">
        <v>0.01</v>
      </c>
      <c r="K46" s="290">
        <v>1.68</v>
      </c>
      <c r="L46" s="290">
        <v>56.45</v>
      </c>
      <c r="M46" s="290">
        <v>18.309999999999999</v>
      </c>
      <c r="N46" s="290">
        <v>6.86</v>
      </c>
      <c r="O46" s="315">
        <v>1.59</v>
      </c>
    </row>
    <row r="47" spans="1:15" s="269" customFormat="1" ht="15.75">
      <c r="A47" s="292"/>
      <c r="B47" s="293" t="s">
        <v>29</v>
      </c>
      <c r="C47" s="294">
        <v>100</v>
      </c>
      <c r="D47" s="294">
        <v>4.7</v>
      </c>
      <c r="E47" s="294">
        <v>0.7</v>
      </c>
      <c r="F47" s="294">
        <v>49.8</v>
      </c>
      <c r="G47" s="294">
        <v>214</v>
      </c>
      <c r="H47" s="294">
        <v>0.03</v>
      </c>
      <c r="I47" s="294" t="s">
        <v>164</v>
      </c>
      <c r="J47" s="294" t="s">
        <v>164</v>
      </c>
      <c r="K47" s="294" t="s">
        <v>164</v>
      </c>
      <c r="L47" s="294">
        <v>8</v>
      </c>
      <c r="M47" s="294">
        <v>35</v>
      </c>
      <c r="N47" s="294">
        <v>8</v>
      </c>
      <c r="O47" s="316">
        <v>0.8</v>
      </c>
    </row>
    <row r="48" spans="1:15" s="268" customFormat="1" ht="15.75">
      <c r="A48" s="281"/>
      <c r="B48" s="282" t="s">
        <v>30</v>
      </c>
      <c r="C48" s="295"/>
      <c r="D48" s="295">
        <f t="shared" ref="D48:O48" si="3">SUM(D43:D47)</f>
        <v>37.6</v>
      </c>
      <c r="E48" s="295">
        <f t="shared" si="3"/>
        <v>28.8</v>
      </c>
      <c r="F48" s="295">
        <f t="shared" si="3"/>
        <v>123.30999999999999</v>
      </c>
      <c r="G48" s="295">
        <f t="shared" si="3"/>
        <v>896</v>
      </c>
      <c r="H48" s="295">
        <f t="shared" si="3"/>
        <v>0.16</v>
      </c>
      <c r="I48" s="295">
        <f t="shared" si="3"/>
        <v>38.18</v>
      </c>
      <c r="J48" s="295">
        <f t="shared" si="3"/>
        <v>32.11</v>
      </c>
      <c r="K48" s="295">
        <f t="shared" si="3"/>
        <v>6.7999999999999989</v>
      </c>
      <c r="L48" s="295">
        <f t="shared" si="3"/>
        <v>377.71</v>
      </c>
      <c r="M48" s="295">
        <f t="shared" si="3"/>
        <v>412.03000000000003</v>
      </c>
      <c r="N48" s="295">
        <f t="shared" si="3"/>
        <v>76.209999999999994</v>
      </c>
      <c r="O48" s="295">
        <f t="shared" si="3"/>
        <v>3.88</v>
      </c>
    </row>
    <row r="49" spans="1:15" s="268" customFormat="1" ht="15.75">
      <c r="A49" s="297"/>
      <c r="B49" s="297"/>
      <c r="C49" s="298"/>
      <c r="D49" s="298"/>
      <c r="E49" s="298"/>
      <c r="F49" s="298"/>
      <c r="G49" s="298"/>
      <c r="H49" s="298"/>
      <c r="I49" s="298"/>
      <c r="J49" s="298"/>
      <c r="K49" s="298"/>
      <c r="L49" s="298"/>
      <c r="M49" s="298"/>
      <c r="N49" s="298"/>
      <c r="O49" s="298"/>
    </row>
    <row r="50" spans="1:15" s="268" customFormat="1" ht="15.75">
      <c r="A50" s="297"/>
      <c r="B50" s="297"/>
      <c r="C50" s="298"/>
      <c r="D50" s="298"/>
      <c r="E50" s="298"/>
      <c r="F50" s="298"/>
      <c r="G50" s="298"/>
      <c r="H50" s="298"/>
      <c r="I50" s="298"/>
      <c r="J50" s="298"/>
      <c r="K50" s="298"/>
      <c r="L50" s="298"/>
      <c r="M50" s="298"/>
      <c r="N50" s="298"/>
      <c r="O50" s="298"/>
    </row>
    <row r="51" spans="1:15" ht="18.75">
      <c r="B51" s="274"/>
    </row>
    <row r="52" spans="1:15" ht="18.75">
      <c r="B52" s="274"/>
      <c r="I52" s="272" t="s">
        <v>161</v>
      </c>
      <c r="J52" s="307">
        <v>42984</v>
      </c>
      <c r="K52" s="308"/>
      <c r="L52" s="308"/>
    </row>
    <row r="53" spans="1:15" ht="18.75">
      <c r="B53" s="274"/>
      <c r="C53" s="275"/>
      <c r="D53" s="268"/>
      <c r="E53" s="268"/>
      <c r="F53" s="268"/>
    </row>
    <row r="54" spans="1:15" ht="15.75">
      <c r="B54" s="832"/>
      <c r="C54" s="832"/>
      <c r="D54" s="832"/>
    </row>
    <row r="55" spans="1:15" s="268" customFormat="1" ht="15.75" customHeight="1">
      <c r="A55" s="276" t="s">
        <v>6</v>
      </c>
      <c r="B55" s="277" t="s">
        <v>31</v>
      </c>
      <c r="C55" s="277" t="s">
        <v>7</v>
      </c>
      <c r="D55" s="277" t="s">
        <v>8</v>
      </c>
      <c r="E55" s="277" t="s">
        <v>9</v>
      </c>
      <c r="F55" s="277" t="s">
        <v>10</v>
      </c>
      <c r="G55" s="277" t="s">
        <v>11</v>
      </c>
      <c r="H55" s="838" t="s">
        <v>12</v>
      </c>
      <c r="I55" s="839"/>
      <c r="J55" s="839"/>
      <c r="K55" s="840"/>
      <c r="L55" s="838" t="s">
        <v>13</v>
      </c>
      <c r="M55" s="839"/>
      <c r="N55" s="839"/>
      <c r="O55" s="841"/>
    </row>
    <row r="56" spans="1:15" s="268" customFormat="1" ht="31.5" customHeight="1">
      <c r="A56" s="278"/>
      <c r="B56" s="279"/>
      <c r="C56" s="279"/>
      <c r="D56" s="279"/>
      <c r="E56" s="279"/>
      <c r="F56" s="279"/>
      <c r="G56" s="279"/>
      <c r="H56" s="280"/>
      <c r="I56" s="309"/>
      <c r="J56" s="309"/>
      <c r="K56" s="310"/>
      <c r="L56" s="280"/>
      <c r="M56" s="309"/>
      <c r="N56" s="309"/>
      <c r="O56" s="311"/>
    </row>
    <row r="57" spans="1:15" s="268" customFormat="1" ht="15.75">
      <c r="A57" s="281"/>
      <c r="B57" s="282"/>
      <c r="C57" s="282"/>
      <c r="D57" s="282"/>
      <c r="E57" s="282"/>
      <c r="F57" s="282"/>
      <c r="G57" s="282"/>
      <c r="H57" s="299" t="s">
        <v>14</v>
      </c>
      <c r="I57" s="299" t="s">
        <v>15</v>
      </c>
      <c r="J57" s="299" t="s">
        <v>16</v>
      </c>
      <c r="K57" s="299" t="s">
        <v>17</v>
      </c>
      <c r="L57" s="299" t="s">
        <v>18</v>
      </c>
      <c r="M57" s="299" t="s">
        <v>19</v>
      </c>
      <c r="N57" s="299" t="s">
        <v>20</v>
      </c>
      <c r="O57" s="317" t="s">
        <v>21</v>
      </c>
    </row>
    <row r="58" spans="1:15" ht="15.75">
      <c r="A58" s="289">
        <v>136</v>
      </c>
      <c r="B58" s="290" t="s">
        <v>194</v>
      </c>
      <c r="C58" s="290">
        <v>200</v>
      </c>
      <c r="D58" s="290">
        <v>2.2000000000000002</v>
      </c>
      <c r="E58" s="290">
        <v>4.4000000000000004</v>
      </c>
      <c r="F58" s="290">
        <v>12.4</v>
      </c>
      <c r="G58" s="290">
        <v>99</v>
      </c>
      <c r="H58" s="290">
        <v>0.06</v>
      </c>
      <c r="I58" s="290">
        <v>5.32</v>
      </c>
      <c r="J58" s="290">
        <v>0.03</v>
      </c>
      <c r="K58" s="290">
        <v>0.23</v>
      </c>
      <c r="L58" s="290">
        <v>29.09</v>
      </c>
      <c r="M58" s="290">
        <v>45.75</v>
      </c>
      <c r="N58" s="290">
        <v>23.6</v>
      </c>
      <c r="O58" s="315">
        <v>0.67</v>
      </c>
    </row>
    <row r="59" spans="1:15" ht="15.75">
      <c r="A59" s="289">
        <v>389</v>
      </c>
      <c r="B59" s="290" t="s">
        <v>195</v>
      </c>
      <c r="C59" s="300">
        <v>110</v>
      </c>
      <c r="D59" s="300">
        <v>13</v>
      </c>
      <c r="E59" s="300">
        <v>8.8000000000000007</v>
      </c>
      <c r="F59" s="300">
        <v>15.2</v>
      </c>
      <c r="G59" s="300">
        <v>196</v>
      </c>
      <c r="H59" s="300">
        <v>0.12</v>
      </c>
      <c r="I59" s="300">
        <v>0.32</v>
      </c>
      <c r="J59" s="300">
        <v>0.02</v>
      </c>
      <c r="K59" s="300">
        <v>0.76</v>
      </c>
      <c r="L59" s="300">
        <v>52.75</v>
      </c>
      <c r="M59" s="300">
        <v>236.59</v>
      </c>
      <c r="N59" s="300">
        <v>37.229999999999997</v>
      </c>
      <c r="O59" s="320">
        <v>1.1000000000000001</v>
      </c>
    </row>
    <row r="60" spans="1:15" s="271" customFormat="1" ht="15.75">
      <c r="A60" s="306">
        <v>32</v>
      </c>
      <c r="B60" s="301" t="s">
        <v>196</v>
      </c>
      <c r="C60" s="301">
        <v>150</v>
      </c>
      <c r="D60" s="301">
        <v>4.5</v>
      </c>
      <c r="E60" s="301">
        <v>7.4</v>
      </c>
      <c r="F60" s="301">
        <v>46.3</v>
      </c>
      <c r="G60" s="301">
        <v>274</v>
      </c>
      <c r="H60" s="301">
        <v>0.02</v>
      </c>
      <c r="I60" s="301">
        <v>0.13</v>
      </c>
      <c r="J60" s="301" t="s">
        <v>164</v>
      </c>
      <c r="K60" s="301">
        <v>0.19</v>
      </c>
      <c r="L60" s="301">
        <v>2.21</v>
      </c>
      <c r="M60" s="301">
        <v>26.47</v>
      </c>
      <c r="N60" s="301">
        <v>6.74</v>
      </c>
      <c r="O60" s="321">
        <v>0.35</v>
      </c>
    </row>
    <row r="61" spans="1:15" s="269" customFormat="1" ht="15.75">
      <c r="A61" s="289" t="s">
        <v>197</v>
      </c>
      <c r="B61" s="290" t="s">
        <v>28</v>
      </c>
      <c r="C61" s="290">
        <v>200</v>
      </c>
      <c r="D61" s="290">
        <v>0.1</v>
      </c>
      <c r="E61" s="290">
        <v>0</v>
      </c>
      <c r="F61" s="290">
        <v>18.7</v>
      </c>
      <c r="G61" s="290">
        <v>75</v>
      </c>
      <c r="H61" s="294" t="s">
        <v>164</v>
      </c>
      <c r="I61" s="294">
        <v>0.4</v>
      </c>
      <c r="J61" s="294" t="s">
        <v>164</v>
      </c>
      <c r="K61" s="294" t="s">
        <v>164</v>
      </c>
      <c r="L61" s="294" t="s">
        <v>164</v>
      </c>
      <c r="M61" s="294" t="s">
        <v>164</v>
      </c>
      <c r="N61" s="294" t="s">
        <v>164</v>
      </c>
      <c r="O61" s="294" t="s">
        <v>164</v>
      </c>
    </row>
    <row r="62" spans="1:15" s="269" customFormat="1" ht="15.75">
      <c r="A62" s="289"/>
      <c r="B62" s="290" t="s">
        <v>174</v>
      </c>
      <c r="C62" s="290"/>
      <c r="D62" s="290"/>
      <c r="E62" s="290"/>
      <c r="F62" s="290"/>
      <c r="G62" s="290"/>
      <c r="H62" s="290"/>
      <c r="I62" s="290"/>
      <c r="J62" s="290"/>
      <c r="K62" s="290"/>
      <c r="L62" s="290"/>
      <c r="M62" s="290"/>
      <c r="N62" s="290"/>
      <c r="O62" s="315"/>
    </row>
    <row r="63" spans="1:15" s="269" customFormat="1" ht="15.75">
      <c r="A63" s="292"/>
      <c r="B63" s="293" t="s">
        <v>29</v>
      </c>
      <c r="C63" s="294">
        <v>100</v>
      </c>
      <c r="D63" s="294">
        <v>4.7</v>
      </c>
      <c r="E63" s="294">
        <v>0.7</v>
      </c>
      <c r="F63" s="294">
        <v>49.8</v>
      </c>
      <c r="G63" s="294">
        <v>214</v>
      </c>
      <c r="H63" s="294">
        <v>0.03</v>
      </c>
      <c r="I63" s="294" t="s">
        <v>164</v>
      </c>
      <c r="J63" s="294" t="s">
        <v>164</v>
      </c>
      <c r="K63" s="294" t="s">
        <v>164</v>
      </c>
      <c r="L63" s="294">
        <v>8</v>
      </c>
      <c r="M63" s="294">
        <v>35</v>
      </c>
      <c r="N63" s="294">
        <v>8</v>
      </c>
      <c r="O63" s="316">
        <v>0.8</v>
      </c>
    </row>
    <row r="64" spans="1:15" s="268" customFormat="1" ht="15.75">
      <c r="A64" s="281"/>
      <c r="B64" s="282" t="s">
        <v>30</v>
      </c>
      <c r="C64" s="295"/>
      <c r="D64" s="295">
        <f t="shared" ref="D64:O64" si="4">SUM(D58:D63)</f>
        <v>24.5</v>
      </c>
      <c r="E64" s="295">
        <f t="shared" si="4"/>
        <v>21.3</v>
      </c>
      <c r="F64" s="295">
        <f t="shared" si="4"/>
        <v>142.4</v>
      </c>
      <c r="G64" s="295">
        <f t="shared" si="4"/>
        <v>858</v>
      </c>
      <c r="H64" s="295">
        <f t="shared" si="4"/>
        <v>0.22999999999999998</v>
      </c>
      <c r="I64" s="295">
        <f t="shared" si="4"/>
        <v>6.1700000000000008</v>
      </c>
      <c r="J64" s="295">
        <f t="shared" si="4"/>
        <v>0.05</v>
      </c>
      <c r="K64" s="295">
        <f t="shared" si="4"/>
        <v>1.18</v>
      </c>
      <c r="L64" s="295">
        <f t="shared" si="4"/>
        <v>92.05</v>
      </c>
      <c r="M64" s="295">
        <f t="shared" si="4"/>
        <v>343.81000000000006</v>
      </c>
      <c r="N64" s="295">
        <f t="shared" si="4"/>
        <v>75.569999999999993</v>
      </c>
      <c r="O64" s="295">
        <f t="shared" si="4"/>
        <v>2.92</v>
      </c>
    </row>
    <row r="65" spans="1:15" s="268" customFormat="1" ht="15.75">
      <c r="A65" s="297"/>
      <c r="B65" s="297"/>
      <c r="C65" s="298"/>
      <c r="D65" s="298"/>
      <c r="E65" s="298"/>
      <c r="F65" s="298"/>
      <c r="G65" s="298"/>
      <c r="H65" s="298"/>
      <c r="I65" s="298"/>
      <c r="J65" s="298"/>
      <c r="K65" s="298"/>
      <c r="L65" s="298"/>
      <c r="M65" s="298"/>
      <c r="N65" s="298"/>
      <c r="O65" s="298"/>
    </row>
    <row r="66" spans="1:15" s="268" customFormat="1" ht="15.75">
      <c r="A66" s="297"/>
      <c r="B66" s="297"/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8"/>
      <c r="N66" s="298"/>
      <c r="O66" s="298"/>
    </row>
    <row r="67" spans="1:15" s="268" customFormat="1" ht="15.75">
      <c r="A67" s="297"/>
      <c r="B67" s="297"/>
      <c r="C67" s="298"/>
      <c r="D67" s="298"/>
      <c r="E67" s="298"/>
      <c r="F67" s="298"/>
      <c r="G67" s="298"/>
      <c r="H67" s="298"/>
      <c r="I67" s="298"/>
      <c r="J67" s="298"/>
      <c r="K67" s="298"/>
      <c r="L67" s="298"/>
      <c r="M67" s="298"/>
      <c r="N67" s="298"/>
      <c r="O67" s="298"/>
    </row>
    <row r="68" spans="1:15" s="268" customFormat="1" ht="15.75">
      <c r="A68" s="297"/>
      <c r="B68" s="297"/>
      <c r="C68" s="298"/>
      <c r="D68" s="298"/>
      <c r="E68" s="298"/>
      <c r="F68" s="298"/>
      <c r="G68" s="298"/>
      <c r="H68" s="298"/>
      <c r="I68" s="298"/>
      <c r="J68" s="298"/>
      <c r="K68" s="298"/>
      <c r="L68" s="298"/>
      <c r="M68" s="298"/>
      <c r="N68" s="298"/>
      <c r="O68" s="298"/>
    </row>
    <row r="69" spans="1:15" s="268" customFormat="1" ht="15.75" hidden="1">
      <c r="A69" s="297"/>
      <c r="B69" s="297"/>
      <c r="C69" s="298"/>
      <c r="D69" s="298"/>
      <c r="E69" s="298"/>
      <c r="F69" s="298"/>
      <c r="G69" s="298"/>
      <c r="H69" s="298"/>
      <c r="I69" s="298"/>
      <c r="J69" s="298"/>
      <c r="K69" s="298"/>
      <c r="L69" s="298"/>
      <c r="M69" s="298"/>
      <c r="N69" s="298"/>
      <c r="O69" s="298"/>
    </row>
    <row r="70" spans="1:15" s="268" customFormat="1" ht="15.75" hidden="1">
      <c r="A70" s="297"/>
      <c r="B70" s="297"/>
      <c r="C70" s="298"/>
      <c r="D70" s="298"/>
      <c r="E70" s="298"/>
      <c r="F70" s="298"/>
      <c r="G70" s="298"/>
      <c r="H70" s="298"/>
      <c r="I70" s="298"/>
      <c r="J70" s="298"/>
      <c r="K70" s="298"/>
      <c r="L70" s="298"/>
      <c r="M70" s="298"/>
      <c r="N70" s="298"/>
      <c r="O70" s="298"/>
    </row>
    <row r="71" spans="1:15" s="268" customFormat="1" ht="15.75" hidden="1">
      <c r="A71" s="297"/>
      <c r="B71" s="297"/>
      <c r="C71" s="298"/>
      <c r="D71" s="298"/>
      <c r="E71" s="298"/>
      <c r="F71" s="298"/>
      <c r="G71" s="298"/>
      <c r="H71" s="298"/>
      <c r="I71" s="298"/>
      <c r="J71" s="298"/>
      <c r="K71" s="298"/>
      <c r="L71" s="298"/>
      <c r="M71" s="298"/>
      <c r="N71" s="298"/>
      <c r="O71" s="298"/>
    </row>
    <row r="72" spans="1:15" ht="52.5" customHeight="1">
      <c r="A72" s="837" t="s">
        <v>160</v>
      </c>
      <c r="B72" s="837"/>
      <c r="C72" s="837"/>
      <c r="D72" s="837"/>
      <c r="E72" s="837"/>
      <c r="F72" s="837"/>
      <c r="G72" s="837"/>
      <c r="H72" s="837"/>
      <c r="I72" s="837"/>
      <c r="J72" s="837"/>
      <c r="K72" s="837"/>
      <c r="L72" s="837"/>
      <c r="M72" s="837"/>
      <c r="N72" s="837"/>
      <c r="O72" s="837"/>
    </row>
    <row r="73" spans="1:15" ht="18.75">
      <c r="B73" s="274" t="s">
        <v>1</v>
      </c>
    </row>
    <row r="74" spans="1:15" ht="18.75">
      <c r="B74" s="274" t="s">
        <v>2</v>
      </c>
      <c r="I74" s="272" t="s">
        <v>161</v>
      </c>
      <c r="J74" s="307">
        <v>42985</v>
      </c>
      <c r="K74" s="308"/>
      <c r="L74" s="308"/>
    </row>
    <row r="75" spans="1:15" ht="18.75">
      <c r="B75" s="274" t="s">
        <v>3</v>
      </c>
      <c r="C75" s="275" t="s">
        <v>162</v>
      </c>
      <c r="D75" s="268"/>
      <c r="E75" s="268"/>
      <c r="F75" s="268"/>
    </row>
    <row r="76" spans="1:15" ht="15.75">
      <c r="B76" s="832" t="s">
        <v>163</v>
      </c>
      <c r="C76" s="832"/>
      <c r="D76" s="832"/>
    </row>
    <row r="77" spans="1:15" s="268" customFormat="1" ht="15.75" customHeight="1">
      <c r="A77" s="276" t="s">
        <v>6</v>
      </c>
      <c r="B77" s="277" t="s">
        <v>31</v>
      </c>
      <c r="C77" s="277" t="s">
        <v>7</v>
      </c>
      <c r="D77" s="277" t="s">
        <v>8</v>
      </c>
      <c r="E77" s="277" t="s">
        <v>9</v>
      </c>
      <c r="F77" s="277" t="s">
        <v>10</v>
      </c>
      <c r="G77" s="277" t="s">
        <v>11</v>
      </c>
      <c r="H77" s="838" t="s">
        <v>12</v>
      </c>
      <c r="I77" s="839"/>
      <c r="J77" s="839"/>
      <c r="K77" s="840"/>
      <c r="L77" s="838" t="s">
        <v>13</v>
      </c>
      <c r="M77" s="839"/>
      <c r="N77" s="839"/>
      <c r="O77" s="841"/>
    </row>
    <row r="78" spans="1:15" s="268" customFormat="1" ht="31.5" customHeight="1">
      <c r="A78" s="278"/>
      <c r="B78" s="279"/>
      <c r="C78" s="279"/>
      <c r="D78" s="279"/>
      <c r="E78" s="279"/>
      <c r="F78" s="279"/>
      <c r="G78" s="279"/>
      <c r="H78" s="280"/>
      <c r="I78" s="309"/>
      <c r="J78" s="309"/>
      <c r="K78" s="310"/>
      <c r="L78" s="280"/>
      <c r="M78" s="309"/>
      <c r="N78" s="309"/>
      <c r="O78" s="311"/>
    </row>
    <row r="79" spans="1:15" s="268" customFormat="1" ht="15.75">
      <c r="A79" s="281"/>
      <c r="B79" s="282"/>
      <c r="C79" s="282"/>
      <c r="D79" s="282"/>
      <c r="E79" s="282"/>
      <c r="F79" s="282"/>
      <c r="G79" s="282"/>
      <c r="H79" s="299" t="s">
        <v>14</v>
      </c>
      <c r="I79" s="299" t="s">
        <v>15</v>
      </c>
      <c r="J79" s="299" t="s">
        <v>16</v>
      </c>
      <c r="K79" s="299" t="s">
        <v>17</v>
      </c>
      <c r="L79" s="299" t="s">
        <v>18</v>
      </c>
      <c r="M79" s="299" t="s">
        <v>19</v>
      </c>
      <c r="N79" s="299" t="s">
        <v>20</v>
      </c>
      <c r="O79" s="317" t="s">
        <v>21</v>
      </c>
    </row>
    <row r="80" spans="1:15" s="271" customFormat="1" ht="15.75">
      <c r="A80" s="306">
        <v>43</v>
      </c>
      <c r="B80" s="301" t="s">
        <v>175</v>
      </c>
      <c r="C80" s="301">
        <v>100</v>
      </c>
      <c r="D80" s="301">
        <v>0.8</v>
      </c>
      <c r="E80" s="301">
        <v>3.1</v>
      </c>
      <c r="F80" s="301">
        <v>5.3</v>
      </c>
      <c r="G80" s="301">
        <v>53</v>
      </c>
      <c r="H80" s="301">
        <v>0.04</v>
      </c>
      <c r="I80" s="301">
        <v>28.72</v>
      </c>
      <c r="J80" s="301" t="s">
        <v>164</v>
      </c>
      <c r="K80" s="301">
        <v>4.5199999999999996</v>
      </c>
      <c r="L80" s="301">
        <v>45.52</v>
      </c>
      <c r="M80" s="301">
        <v>31.54</v>
      </c>
      <c r="N80" s="301">
        <v>17.239999999999998</v>
      </c>
      <c r="O80" s="321">
        <v>0.57999999999999996</v>
      </c>
    </row>
    <row r="81" spans="1:15" s="271" customFormat="1" ht="15.75">
      <c r="A81" s="306">
        <v>131</v>
      </c>
      <c r="B81" s="301" t="s">
        <v>54</v>
      </c>
      <c r="C81" s="301" t="s">
        <v>173</v>
      </c>
      <c r="D81" s="301">
        <v>3</v>
      </c>
      <c r="E81" s="301">
        <v>4.5</v>
      </c>
      <c r="F81" s="301">
        <v>20.100000000000001</v>
      </c>
      <c r="G81" s="301">
        <v>135</v>
      </c>
      <c r="H81" s="301">
        <v>0.1</v>
      </c>
      <c r="I81" s="301">
        <v>16.78</v>
      </c>
      <c r="J81" s="301">
        <v>0.02</v>
      </c>
      <c r="K81" s="301">
        <v>2.42</v>
      </c>
      <c r="L81" s="301">
        <v>27.7</v>
      </c>
      <c r="M81" s="301">
        <v>65.75</v>
      </c>
      <c r="N81" s="301">
        <v>32.549999999999997</v>
      </c>
      <c r="O81" s="321">
        <v>1.03</v>
      </c>
    </row>
    <row r="82" spans="1:15" s="271" customFormat="1" ht="31.5">
      <c r="A82" s="306">
        <v>388</v>
      </c>
      <c r="B82" s="301" t="s">
        <v>198</v>
      </c>
      <c r="C82" s="301"/>
      <c r="D82" s="301">
        <v>13</v>
      </c>
      <c r="E82" s="301">
        <v>8.8000000000000007</v>
      </c>
      <c r="F82" s="301">
        <v>15.2</v>
      </c>
      <c r="G82" s="301">
        <v>196</v>
      </c>
      <c r="H82" s="301">
        <v>0.12</v>
      </c>
      <c r="I82" s="301">
        <v>0.32</v>
      </c>
      <c r="J82" s="301">
        <v>0.02</v>
      </c>
      <c r="K82" s="301">
        <v>0.76</v>
      </c>
      <c r="L82" s="301">
        <v>52.75</v>
      </c>
      <c r="M82" s="301">
        <v>236.59</v>
      </c>
      <c r="N82" s="301">
        <v>37.229999999999997</v>
      </c>
      <c r="O82" s="321">
        <v>1.1000000000000001</v>
      </c>
    </row>
    <row r="83" spans="1:15" ht="16.5" customHeight="1">
      <c r="A83" s="289">
        <v>648</v>
      </c>
      <c r="B83" s="290" t="s">
        <v>57</v>
      </c>
      <c r="C83" s="290">
        <v>180</v>
      </c>
      <c r="D83" s="290" t="s">
        <v>164</v>
      </c>
      <c r="E83" s="322" t="s">
        <v>164</v>
      </c>
      <c r="F83" s="290">
        <v>30.6</v>
      </c>
      <c r="G83" s="290">
        <v>118</v>
      </c>
      <c r="H83" s="290" t="s">
        <v>164</v>
      </c>
      <c r="I83" s="322" t="s">
        <v>164</v>
      </c>
      <c r="J83" s="322" t="s">
        <v>164</v>
      </c>
      <c r="K83" s="322" t="s">
        <v>164</v>
      </c>
      <c r="L83" s="290">
        <v>0.68</v>
      </c>
      <c r="M83" s="290" t="s">
        <v>164</v>
      </c>
      <c r="N83" s="322" t="s">
        <v>164</v>
      </c>
      <c r="O83" s="315">
        <v>0.1</v>
      </c>
    </row>
    <row r="84" spans="1:15" ht="15.75">
      <c r="A84" s="289"/>
      <c r="B84" s="290" t="s">
        <v>199</v>
      </c>
      <c r="C84" s="290"/>
      <c r="D84" s="290"/>
      <c r="E84" s="322"/>
      <c r="F84" s="290"/>
      <c r="G84" s="290"/>
      <c r="H84" s="290"/>
      <c r="I84" s="322"/>
      <c r="J84" s="322"/>
      <c r="K84" s="322"/>
      <c r="L84" s="290"/>
      <c r="M84" s="290"/>
      <c r="N84" s="322"/>
      <c r="O84" s="315"/>
    </row>
    <row r="85" spans="1:15" s="269" customFormat="1" ht="15.75">
      <c r="A85" s="292"/>
      <c r="B85" s="293" t="s">
        <v>29</v>
      </c>
      <c r="C85" s="294">
        <v>100</v>
      </c>
      <c r="D85" s="294">
        <v>4.7</v>
      </c>
      <c r="E85" s="294">
        <v>0.7</v>
      </c>
      <c r="F85" s="294">
        <v>49.8</v>
      </c>
      <c r="G85" s="294">
        <v>214</v>
      </c>
      <c r="H85" s="294">
        <v>0.03</v>
      </c>
      <c r="I85" s="294" t="s">
        <v>164</v>
      </c>
      <c r="J85" s="294" t="s">
        <v>164</v>
      </c>
      <c r="K85" s="294" t="s">
        <v>164</v>
      </c>
      <c r="L85" s="294">
        <v>8</v>
      </c>
      <c r="M85" s="294">
        <v>35</v>
      </c>
      <c r="N85" s="294">
        <v>8</v>
      </c>
      <c r="O85" s="316">
        <v>0.8</v>
      </c>
    </row>
    <row r="86" spans="1:15" s="268" customFormat="1" ht="15.75">
      <c r="A86" s="281"/>
      <c r="B86" s="282" t="s">
        <v>30</v>
      </c>
      <c r="C86" s="295"/>
      <c r="D86" s="295">
        <f>SUM(D80:D85)</f>
        <v>21.5</v>
      </c>
      <c r="E86" s="295">
        <f t="shared" ref="E86:O86" si="5">SUM(E80:E85)</f>
        <v>17.099999999999998</v>
      </c>
      <c r="F86" s="295">
        <f t="shared" si="5"/>
        <v>121</v>
      </c>
      <c r="G86" s="295">
        <f t="shared" si="5"/>
        <v>716</v>
      </c>
      <c r="H86" s="295">
        <f t="shared" si="5"/>
        <v>0.29000000000000004</v>
      </c>
      <c r="I86" s="295">
        <f t="shared" si="5"/>
        <v>45.82</v>
      </c>
      <c r="J86" s="295">
        <f t="shared" si="5"/>
        <v>0.04</v>
      </c>
      <c r="K86" s="295">
        <f t="shared" si="5"/>
        <v>7.6999999999999993</v>
      </c>
      <c r="L86" s="295">
        <f t="shared" si="5"/>
        <v>134.65</v>
      </c>
      <c r="M86" s="295">
        <f t="shared" si="5"/>
        <v>368.88</v>
      </c>
      <c r="N86" s="295">
        <f t="shared" si="5"/>
        <v>95.019999999999982</v>
      </c>
      <c r="O86" s="295">
        <f t="shared" si="5"/>
        <v>3.6100000000000003</v>
      </c>
    </row>
    <row r="87" spans="1:15" s="268" customFormat="1" ht="15.75">
      <c r="A87" s="297"/>
      <c r="B87" s="297"/>
      <c r="C87" s="298"/>
      <c r="D87" s="298"/>
      <c r="E87" s="298"/>
      <c r="F87" s="298"/>
      <c r="G87" s="298"/>
      <c r="H87" s="298"/>
      <c r="I87" s="298"/>
      <c r="J87" s="298"/>
      <c r="K87" s="298"/>
      <c r="L87" s="298"/>
      <c r="M87" s="298"/>
      <c r="N87" s="298"/>
      <c r="O87" s="298"/>
    </row>
    <row r="88" spans="1:15" ht="18.75">
      <c r="B88" s="274"/>
    </row>
    <row r="89" spans="1:15" ht="18.75">
      <c r="B89" s="274"/>
      <c r="I89" s="272" t="s">
        <v>161</v>
      </c>
      <c r="J89" s="307">
        <v>42986</v>
      </c>
      <c r="K89" s="308"/>
      <c r="L89" s="308"/>
    </row>
    <row r="90" spans="1:15" ht="18.75">
      <c r="B90" s="274"/>
      <c r="C90" s="275"/>
      <c r="D90" s="268"/>
      <c r="E90" s="268"/>
      <c r="F90" s="268"/>
    </row>
    <row r="91" spans="1:15" ht="15.75">
      <c r="B91" s="832"/>
      <c r="C91" s="832"/>
      <c r="D91" s="832"/>
    </row>
    <row r="92" spans="1:15" s="268" customFormat="1" ht="15.75" customHeight="1">
      <c r="A92" s="276" t="s">
        <v>6</v>
      </c>
      <c r="B92" s="277" t="s">
        <v>31</v>
      </c>
      <c r="C92" s="277" t="s">
        <v>7</v>
      </c>
      <c r="D92" s="277" t="s">
        <v>8</v>
      </c>
      <c r="E92" s="277" t="s">
        <v>9</v>
      </c>
      <c r="F92" s="277" t="s">
        <v>10</v>
      </c>
      <c r="G92" s="277" t="s">
        <v>11</v>
      </c>
      <c r="H92" s="838" t="s">
        <v>12</v>
      </c>
      <c r="I92" s="839"/>
      <c r="J92" s="839"/>
      <c r="K92" s="840"/>
      <c r="L92" s="838" t="s">
        <v>13</v>
      </c>
      <c r="M92" s="839"/>
      <c r="N92" s="839"/>
      <c r="O92" s="841"/>
    </row>
    <row r="93" spans="1:15" s="268" customFormat="1" ht="31.5" customHeight="1">
      <c r="A93" s="278"/>
      <c r="B93" s="279"/>
      <c r="C93" s="279"/>
      <c r="D93" s="279"/>
      <c r="E93" s="279"/>
      <c r="F93" s="279"/>
      <c r="G93" s="279"/>
      <c r="H93" s="280"/>
      <c r="I93" s="309"/>
      <c r="J93" s="309"/>
      <c r="K93" s="310"/>
      <c r="L93" s="280"/>
      <c r="M93" s="309"/>
      <c r="N93" s="309"/>
      <c r="O93" s="311"/>
    </row>
    <row r="94" spans="1:15" s="268" customFormat="1" ht="15.75">
      <c r="A94" s="281"/>
      <c r="B94" s="282"/>
      <c r="C94" s="282"/>
      <c r="D94" s="282"/>
      <c r="E94" s="282"/>
      <c r="F94" s="282"/>
      <c r="G94" s="282"/>
      <c r="H94" s="283" t="s">
        <v>14</v>
      </c>
      <c r="I94" s="283" t="s">
        <v>15</v>
      </c>
      <c r="J94" s="283" t="s">
        <v>16</v>
      </c>
      <c r="K94" s="283" t="s">
        <v>17</v>
      </c>
      <c r="L94" s="283" t="s">
        <v>18</v>
      </c>
      <c r="M94" s="283" t="s">
        <v>19</v>
      </c>
      <c r="N94" s="283" t="s">
        <v>20</v>
      </c>
      <c r="O94" s="312" t="s">
        <v>21</v>
      </c>
    </row>
    <row r="95" spans="1:15" ht="15.75">
      <c r="A95" s="289">
        <v>42</v>
      </c>
      <c r="B95" s="290" t="s">
        <v>62</v>
      </c>
      <c r="C95" s="290">
        <v>50</v>
      </c>
      <c r="D95" s="290">
        <v>0.8</v>
      </c>
      <c r="E95" s="290">
        <v>3.1</v>
      </c>
      <c r="F95" s="290">
        <v>5.3</v>
      </c>
      <c r="G95" s="290">
        <v>53</v>
      </c>
      <c r="H95" s="290">
        <v>0.04</v>
      </c>
      <c r="I95" s="290">
        <v>28.72</v>
      </c>
      <c r="J95" s="290">
        <v>32.01</v>
      </c>
      <c r="K95" s="290">
        <v>4.5199999999999996</v>
      </c>
      <c r="L95" s="290">
        <v>45.52</v>
      </c>
      <c r="M95" s="290">
        <v>31.54</v>
      </c>
      <c r="N95" s="290">
        <v>17.239999999999998</v>
      </c>
      <c r="O95" s="315">
        <v>0.57999999999999996</v>
      </c>
    </row>
    <row r="96" spans="1:15" ht="15.75">
      <c r="A96" s="289">
        <v>123</v>
      </c>
      <c r="B96" s="290" t="s">
        <v>63</v>
      </c>
      <c r="C96" s="290">
        <v>250</v>
      </c>
      <c r="D96" s="290">
        <v>5.8</v>
      </c>
      <c r="E96" s="290">
        <v>9.1999999999999993</v>
      </c>
      <c r="F96" s="290">
        <v>31.8</v>
      </c>
      <c r="G96" s="290">
        <v>240</v>
      </c>
      <c r="H96" s="290">
        <v>0.13</v>
      </c>
      <c r="I96" s="290">
        <v>0.28999999999999998</v>
      </c>
      <c r="J96" s="290">
        <v>0.02</v>
      </c>
      <c r="K96" s="290">
        <v>0.17</v>
      </c>
      <c r="L96" s="290">
        <v>111.22</v>
      </c>
      <c r="M96" s="290">
        <v>145</v>
      </c>
      <c r="N96" s="290">
        <v>35.590000000000003</v>
      </c>
      <c r="O96" s="315">
        <v>2.4900000000000002</v>
      </c>
    </row>
    <row r="97" spans="1:15" ht="15.75">
      <c r="A97" s="289">
        <v>366</v>
      </c>
      <c r="B97" s="290" t="s">
        <v>121</v>
      </c>
      <c r="C97" s="300">
        <v>100</v>
      </c>
      <c r="D97" s="300">
        <v>3.2</v>
      </c>
      <c r="E97" s="300">
        <v>6.7</v>
      </c>
      <c r="F97" s="300">
        <v>21.9</v>
      </c>
      <c r="G97" s="300">
        <v>163</v>
      </c>
      <c r="H97" s="300">
        <v>7.0000000000000007E-2</v>
      </c>
      <c r="I97" s="300">
        <v>4.2699999999999996</v>
      </c>
      <c r="J97" s="300">
        <v>0.01</v>
      </c>
      <c r="K97" s="300">
        <v>0.13</v>
      </c>
      <c r="L97" s="300">
        <v>22.86</v>
      </c>
      <c r="M97" s="300">
        <v>49.31</v>
      </c>
      <c r="N97" s="300">
        <v>16.16</v>
      </c>
      <c r="O97" s="320">
        <v>0.66</v>
      </c>
    </row>
    <row r="98" spans="1:15" s="269" customFormat="1" ht="15.75">
      <c r="A98" s="289" t="s">
        <v>197</v>
      </c>
      <c r="B98" s="290" t="s">
        <v>28</v>
      </c>
      <c r="C98" s="290">
        <v>200</v>
      </c>
      <c r="D98" s="290">
        <v>0.1</v>
      </c>
      <c r="E98" s="290">
        <v>0</v>
      </c>
      <c r="F98" s="290">
        <v>18.7</v>
      </c>
      <c r="G98" s="290">
        <v>75</v>
      </c>
      <c r="H98" s="294" t="s">
        <v>164</v>
      </c>
      <c r="I98" s="294">
        <v>0.4</v>
      </c>
      <c r="J98" s="294" t="s">
        <v>164</v>
      </c>
      <c r="K98" s="294" t="s">
        <v>164</v>
      </c>
      <c r="L98" s="294" t="s">
        <v>164</v>
      </c>
      <c r="M98" s="294" t="s">
        <v>164</v>
      </c>
      <c r="N98" s="294" t="s">
        <v>164</v>
      </c>
      <c r="O98" s="294" t="s">
        <v>164</v>
      </c>
    </row>
    <row r="99" spans="1:15" s="269" customFormat="1" ht="15.75">
      <c r="A99" s="292"/>
      <c r="B99" s="293" t="s">
        <v>29</v>
      </c>
      <c r="C99" s="294">
        <v>100</v>
      </c>
      <c r="D99" s="294">
        <v>4.7</v>
      </c>
      <c r="E99" s="294">
        <v>0.7</v>
      </c>
      <c r="F99" s="294">
        <v>49.8</v>
      </c>
      <c r="G99" s="294">
        <v>214</v>
      </c>
      <c r="H99" s="294">
        <v>0.03</v>
      </c>
      <c r="I99" s="294" t="s">
        <v>164</v>
      </c>
      <c r="J99" s="294" t="s">
        <v>164</v>
      </c>
      <c r="K99" s="294" t="s">
        <v>164</v>
      </c>
      <c r="L99" s="294">
        <v>8</v>
      </c>
      <c r="M99" s="294">
        <v>35</v>
      </c>
      <c r="N99" s="294">
        <v>8</v>
      </c>
      <c r="O99" s="316">
        <v>0.8</v>
      </c>
    </row>
    <row r="100" spans="1:15" s="268" customFormat="1" ht="15.75">
      <c r="A100" s="281"/>
      <c r="B100" s="282" t="s">
        <v>30</v>
      </c>
      <c r="C100" s="295"/>
      <c r="D100" s="295">
        <f>SUM(D95:D99)</f>
        <v>14.600000000000001</v>
      </c>
      <c r="E100" s="295">
        <f t="shared" ref="E100:O100" si="6">SUM(E95:E99)</f>
        <v>19.7</v>
      </c>
      <c r="F100" s="295">
        <f t="shared" si="6"/>
        <v>127.5</v>
      </c>
      <c r="G100" s="295">
        <f t="shared" si="6"/>
        <v>745</v>
      </c>
      <c r="H100" s="295">
        <f t="shared" si="6"/>
        <v>0.27</v>
      </c>
      <c r="I100" s="295">
        <f t="shared" si="6"/>
        <v>33.68</v>
      </c>
      <c r="J100" s="295">
        <f t="shared" si="6"/>
        <v>32.04</v>
      </c>
      <c r="K100" s="295">
        <f t="shared" si="6"/>
        <v>4.8199999999999994</v>
      </c>
      <c r="L100" s="295">
        <f t="shared" si="6"/>
        <v>187.60000000000002</v>
      </c>
      <c r="M100" s="295">
        <f t="shared" si="6"/>
        <v>260.85000000000002</v>
      </c>
      <c r="N100" s="295">
        <f t="shared" si="6"/>
        <v>76.989999999999995</v>
      </c>
      <c r="O100" s="295">
        <f t="shared" si="6"/>
        <v>4.53</v>
      </c>
    </row>
    <row r="101" spans="1:15" s="268" customFormat="1" ht="15.75">
      <c r="A101" s="297"/>
      <c r="B101" s="297"/>
      <c r="C101" s="298"/>
      <c r="D101" s="298"/>
      <c r="E101" s="298"/>
      <c r="F101" s="298"/>
      <c r="G101" s="298"/>
      <c r="H101" s="298"/>
      <c r="I101" s="298"/>
      <c r="J101" s="298"/>
      <c r="K101" s="298"/>
      <c r="L101" s="298"/>
      <c r="M101" s="298"/>
      <c r="N101" s="298"/>
      <c r="O101" s="298"/>
    </row>
    <row r="102" spans="1:15" s="268" customFormat="1" ht="15.75">
      <c r="A102" s="297"/>
      <c r="B102" s="297"/>
      <c r="C102" s="298"/>
      <c r="D102" s="298"/>
      <c r="E102" s="298"/>
      <c r="F102" s="298"/>
      <c r="G102" s="298"/>
      <c r="H102" s="298"/>
      <c r="I102" s="298"/>
      <c r="J102" s="298"/>
      <c r="K102" s="298"/>
      <c r="L102" s="298"/>
      <c r="M102" s="298"/>
      <c r="N102" s="298"/>
      <c r="O102" s="298"/>
    </row>
    <row r="103" spans="1:15" s="268" customFormat="1" ht="15.75">
      <c r="A103" s="297"/>
      <c r="B103" s="297"/>
      <c r="C103" s="298"/>
      <c r="D103" s="298"/>
      <c r="E103" s="298"/>
      <c r="F103" s="298"/>
      <c r="G103" s="298"/>
      <c r="H103" s="298"/>
      <c r="I103" s="298"/>
      <c r="J103" s="298"/>
      <c r="K103" s="298"/>
      <c r="L103" s="298"/>
      <c r="M103" s="298"/>
      <c r="N103" s="298"/>
      <c r="O103" s="298"/>
    </row>
    <row r="104" spans="1:15" s="268" customFormat="1" ht="15.75">
      <c r="A104" s="297"/>
      <c r="B104" s="297"/>
      <c r="C104" s="298"/>
      <c r="D104" s="298"/>
      <c r="E104" s="298"/>
      <c r="F104" s="298"/>
      <c r="G104" s="298"/>
      <c r="H104" s="298"/>
      <c r="I104" s="298"/>
      <c r="J104" s="298"/>
      <c r="K104" s="298"/>
      <c r="L104" s="298"/>
      <c r="M104" s="298"/>
      <c r="N104" s="298"/>
      <c r="O104" s="298"/>
    </row>
    <row r="105" spans="1:15" s="268" customFormat="1" ht="15.75">
      <c r="A105" s="297"/>
      <c r="B105" s="297"/>
      <c r="C105" s="298"/>
      <c r="D105" s="298"/>
      <c r="E105" s="298"/>
      <c r="F105" s="298"/>
      <c r="G105" s="298"/>
      <c r="H105" s="298"/>
      <c r="I105" s="298"/>
      <c r="J105" s="298"/>
      <c r="K105" s="298"/>
      <c r="L105" s="298"/>
      <c r="M105" s="298"/>
      <c r="N105" s="298"/>
      <c r="O105" s="298"/>
    </row>
    <row r="106" spans="1:15" s="268" customFormat="1" ht="15.75">
      <c r="A106" s="297"/>
      <c r="B106" s="297"/>
      <c r="C106" s="298"/>
      <c r="D106" s="298"/>
      <c r="E106" s="298"/>
      <c r="F106" s="298"/>
      <c r="G106" s="298"/>
      <c r="H106" s="298"/>
      <c r="I106" s="298"/>
      <c r="J106" s="298"/>
      <c r="K106" s="298"/>
      <c r="L106" s="298"/>
      <c r="M106" s="298"/>
      <c r="N106" s="298"/>
      <c r="O106" s="298"/>
    </row>
    <row r="107" spans="1:15" ht="37.5" customHeight="1">
      <c r="A107" s="837" t="s">
        <v>160</v>
      </c>
      <c r="B107" s="837"/>
      <c r="C107" s="837"/>
      <c r="D107" s="837"/>
      <c r="E107" s="837"/>
      <c r="F107" s="837"/>
      <c r="G107" s="837"/>
      <c r="H107" s="837"/>
      <c r="I107" s="837"/>
      <c r="J107" s="837"/>
      <c r="K107" s="837"/>
      <c r="L107" s="837"/>
      <c r="M107" s="837"/>
      <c r="N107" s="837"/>
      <c r="O107" s="837"/>
    </row>
    <row r="108" spans="1:15" ht="18.75">
      <c r="B108" s="274" t="s">
        <v>1</v>
      </c>
    </row>
    <row r="109" spans="1:15" ht="18.75">
      <c r="B109" s="274" t="s">
        <v>2</v>
      </c>
      <c r="I109" s="272" t="s">
        <v>161</v>
      </c>
      <c r="J109" s="307">
        <v>42989</v>
      </c>
      <c r="K109" s="308"/>
      <c r="L109" s="308"/>
    </row>
    <row r="110" spans="1:15" ht="18.75">
      <c r="B110" s="274" t="s">
        <v>3</v>
      </c>
      <c r="C110" s="275" t="s">
        <v>162</v>
      </c>
      <c r="D110" s="268"/>
      <c r="E110" s="268"/>
      <c r="F110" s="268"/>
    </row>
    <row r="111" spans="1:15" ht="15.75">
      <c r="B111" s="832" t="s">
        <v>163</v>
      </c>
      <c r="C111" s="832"/>
      <c r="D111" s="832"/>
    </row>
    <row r="112" spans="1:15" s="268" customFormat="1" ht="15.75" customHeight="1">
      <c r="A112" s="276" t="s">
        <v>6</v>
      </c>
      <c r="B112" s="277" t="s">
        <v>31</v>
      </c>
      <c r="C112" s="277" t="s">
        <v>7</v>
      </c>
      <c r="D112" s="277" t="s">
        <v>8</v>
      </c>
      <c r="E112" s="277" t="s">
        <v>9</v>
      </c>
      <c r="F112" s="277" t="s">
        <v>10</v>
      </c>
      <c r="G112" s="277" t="s">
        <v>11</v>
      </c>
      <c r="H112" s="838" t="s">
        <v>12</v>
      </c>
      <c r="I112" s="839"/>
      <c r="J112" s="839"/>
      <c r="K112" s="840"/>
      <c r="L112" s="838" t="s">
        <v>13</v>
      </c>
      <c r="M112" s="839"/>
      <c r="N112" s="839"/>
      <c r="O112" s="841"/>
    </row>
    <row r="113" spans="1:15" s="268" customFormat="1" ht="31.5" customHeight="1">
      <c r="A113" s="278"/>
      <c r="B113" s="279"/>
      <c r="C113" s="279"/>
      <c r="D113" s="279"/>
      <c r="E113" s="279"/>
      <c r="F113" s="279"/>
      <c r="G113" s="279"/>
      <c r="H113" s="280"/>
      <c r="I113" s="309"/>
      <c r="J113" s="309"/>
      <c r="K113" s="310"/>
      <c r="L113" s="280"/>
      <c r="M113" s="309"/>
      <c r="N113" s="309"/>
      <c r="O113" s="311"/>
    </row>
    <row r="114" spans="1:15" s="268" customFormat="1" ht="15.75">
      <c r="A114" s="281"/>
      <c r="B114" s="282"/>
      <c r="C114" s="282"/>
      <c r="D114" s="282"/>
      <c r="E114" s="282"/>
      <c r="F114" s="282"/>
      <c r="G114" s="282"/>
      <c r="H114" s="283" t="s">
        <v>14</v>
      </c>
      <c r="I114" s="283" t="s">
        <v>15</v>
      </c>
      <c r="J114" s="283" t="s">
        <v>16</v>
      </c>
      <c r="K114" s="283" t="s">
        <v>17</v>
      </c>
      <c r="L114" s="283" t="s">
        <v>18</v>
      </c>
      <c r="M114" s="283" t="s">
        <v>19</v>
      </c>
      <c r="N114" s="283" t="s">
        <v>20</v>
      </c>
      <c r="O114" s="312" t="s">
        <v>21</v>
      </c>
    </row>
    <row r="115" spans="1:15" s="271" customFormat="1" ht="15.75">
      <c r="A115" s="302">
        <v>43</v>
      </c>
      <c r="B115" s="303" t="s">
        <v>175</v>
      </c>
      <c r="C115" s="303">
        <v>100</v>
      </c>
      <c r="D115" s="303">
        <v>0.8</v>
      </c>
      <c r="E115" s="303">
        <v>3.1</v>
      </c>
      <c r="F115" s="303">
        <v>5.3</v>
      </c>
      <c r="G115" s="303">
        <v>53</v>
      </c>
      <c r="H115" s="303">
        <v>0.04</v>
      </c>
      <c r="I115" s="303">
        <v>28.72</v>
      </c>
      <c r="J115" s="303" t="s">
        <v>164</v>
      </c>
      <c r="K115" s="303">
        <v>4.5199999999999996</v>
      </c>
      <c r="L115" s="303">
        <v>45.52</v>
      </c>
      <c r="M115" s="303">
        <v>31.54</v>
      </c>
      <c r="N115" s="303">
        <v>17.239999999999998</v>
      </c>
      <c r="O115" s="323">
        <v>0.57999999999999996</v>
      </c>
    </row>
    <row r="116" spans="1:15" ht="15.75">
      <c r="A116" s="289">
        <v>134</v>
      </c>
      <c r="B116" s="290" t="s">
        <v>40</v>
      </c>
      <c r="C116" s="290">
        <v>250</v>
      </c>
      <c r="D116" s="290">
        <v>6.2</v>
      </c>
      <c r="E116" s="290">
        <v>5.6</v>
      </c>
      <c r="F116" s="290">
        <v>22.3</v>
      </c>
      <c r="G116" s="290">
        <v>167</v>
      </c>
      <c r="H116" s="290">
        <v>0.16</v>
      </c>
      <c r="I116" s="290">
        <v>3.13</v>
      </c>
      <c r="J116" s="290">
        <v>0.01</v>
      </c>
      <c r="K116" s="290">
        <v>0.21</v>
      </c>
      <c r="L116" s="290">
        <v>28.43</v>
      </c>
      <c r="M116" s="290">
        <v>69.03</v>
      </c>
      <c r="N116" s="290">
        <v>26.6</v>
      </c>
      <c r="O116" s="315">
        <v>1.74</v>
      </c>
    </row>
    <row r="117" spans="1:15" ht="15.75">
      <c r="A117" s="290">
        <v>520</v>
      </c>
      <c r="B117" s="290" t="s">
        <v>42</v>
      </c>
      <c r="C117" s="290">
        <v>150</v>
      </c>
      <c r="D117" s="290">
        <v>3.2</v>
      </c>
      <c r="E117" s="290">
        <v>6.7</v>
      </c>
      <c r="F117" s="290">
        <v>21.9</v>
      </c>
      <c r="G117" s="290">
        <v>163</v>
      </c>
      <c r="H117" s="290">
        <v>7.0000000000000007E-2</v>
      </c>
      <c r="I117" s="290">
        <v>4.2699999999999996</v>
      </c>
      <c r="J117" s="290">
        <v>0.01</v>
      </c>
      <c r="K117" s="290">
        <v>0.13</v>
      </c>
      <c r="L117" s="290">
        <v>22.86</v>
      </c>
      <c r="M117" s="290">
        <v>49.31</v>
      </c>
      <c r="N117" s="290">
        <v>16.16</v>
      </c>
      <c r="O117" s="290">
        <v>0.66</v>
      </c>
    </row>
    <row r="118" spans="1:15" s="269" customFormat="1" ht="15.75">
      <c r="A118" s="284">
        <v>111</v>
      </c>
      <c r="B118" s="285" t="s">
        <v>129</v>
      </c>
      <c r="C118" s="285" t="s">
        <v>165</v>
      </c>
      <c r="D118" s="285">
        <v>11.6</v>
      </c>
      <c r="E118" s="285">
        <v>13.8</v>
      </c>
      <c r="F118" s="285">
        <v>12.1</v>
      </c>
      <c r="G118" s="285">
        <v>220</v>
      </c>
      <c r="H118" s="285">
        <v>0.04</v>
      </c>
      <c r="I118" s="285">
        <v>1.89</v>
      </c>
      <c r="J118" s="285" t="s">
        <v>164</v>
      </c>
      <c r="K118" s="285">
        <v>0.44</v>
      </c>
      <c r="L118" s="285">
        <v>12.17</v>
      </c>
      <c r="M118" s="285">
        <v>80.150000000000006</v>
      </c>
      <c r="N118" s="285">
        <v>16.23</v>
      </c>
      <c r="O118" s="324">
        <v>0.75</v>
      </c>
    </row>
    <row r="119" spans="1:15" ht="15.75">
      <c r="A119" s="289">
        <v>685</v>
      </c>
      <c r="B119" s="290" t="s">
        <v>43</v>
      </c>
      <c r="C119" s="290">
        <v>180</v>
      </c>
      <c r="D119" s="290">
        <v>0.2</v>
      </c>
      <c r="E119" s="290" t="s">
        <v>167</v>
      </c>
      <c r="F119" s="290">
        <v>15</v>
      </c>
      <c r="G119" s="290">
        <v>58</v>
      </c>
      <c r="H119" s="290" t="s">
        <v>164</v>
      </c>
      <c r="I119" s="290">
        <v>0.3</v>
      </c>
      <c r="J119" s="290" t="s">
        <v>164</v>
      </c>
      <c r="K119" s="290" t="s">
        <v>164</v>
      </c>
      <c r="L119" s="290">
        <v>5.29</v>
      </c>
      <c r="M119" s="290">
        <v>8.2200000000000006</v>
      </c>
      <c r="N119" s="290">
        <v>3.64</v>
      </c>
      <c r="O119" s="315">
        <v>0.7</v>
      </c>
    </row>
    <row r="120" spans="1:15" s="269" customFormat="1" ht="15.75">
      <c r="A120" s="292"/>
      <c r="B120" s="293" t="s">
        <v>29</v>
      </c>
      <c r="C120" s="294">
        <v>100</v>
      </c>
      <c r="D120" s="294">
        <v>4.7</v>
      </c>
      <c r="E120" s="294">
        <v>0.7</v>
      </c>
      <c r="F120" s="294">
        <v>49.8</v>
      </c>
      <c r="G120" s="294">
        <v>214</v>
      </c>
      <c r="H120" s="294">
        <v>0.03</v>
      </c>
      <c r="I120" s="294" t="s">
        <v>164</v>
      </c>
      <c r="J120" s="294" t="s">
        <v>164</v>
      </c>
      <c r="K120" s="294" t="s">
        <v>164</v>
      </c>
      <c r="L120" s="294">
        <v>8</v>
      </c>
      <c r="M120" s="294">
        <v>35</v>
      </c>
      <c r="N120" s="294">
        <v>8</v>
      </c>
      <c r="O120" s="316">
        <v>0.8</v>
      </c>
    </row>
    <row r="121" spans="1:15" s="268" customFormat="1" ht="15.75">
      <c r="A121" s="281"/>
      <c r="B121" s="282" t="s">
        <v>30</v>
      </c>
      <c r="C121" s="295"/>
      <c r="D121" s="295">
        <f t="shared" ref="D121:O121" si="7">SUM(D115:D120)</f>
        <v>26.699999999999996</v>
      </c>
      <c r="E121" s="295">
        <f t="shared" si="7"/>
        <v>29.9</v>
      </c>
      <c r="F121" s="295">
        <f t="shared" si="7"/>
        <v>126.39999999999999</v>
      </c>
      <c r="G121" s="295">
        <f t="shared" si="7"/>
        <v>875</v>
      </c>
      <c r="H121" s="295">
        <f t="shared" si="7"/>
        <v>0.33999999999999997</v>
      </c>
      <c r="I121" s="295">
        <f t="shared" si="7"/>
        <v>38.309999999999995</v>
      </c>
      <c r="J121" s="295">
        <f t="shared" si="7"/>
        <v>0.02</v>
      </c>
      <c r="K121" s="295">
        <f t="shared" si="7"/>
        <v>5.3</v>
      </c>
      <c r="L121" s="295">
        <f t="shared" si="7"/>
        <v>122.27000000000001</v>
      </c>
      <c r="M121" s="295">
        <f t="shared" si="7"/>
        <v>273.25</v>
      </c>
      <c r="N121" s="295">
        <f t="shared" si="7"/>
        <v>87.87</v>
      </c>
      <c r="O121" s="295">
        <f t="shared" si="7"/>
        <v>5.2299999999999995</v>
      </c>
    </row>
    <row r="122" spans="1:15" ht="18.75">
      <c r="B122" s="274"/>
      <c r="C122" s="275"/>
      <c r="D122" s="268"/>
      <c r="E122" s="268"/>
      <c r="F122" s="268"/>
    </row>
    <row r="123" spans="1:15" ht="18.75">
      <c r="B123" s="274"/>
    </row>
    <row r="124" spans="1:15" ht="18.75">
      <c r="B124" s="274"/>
      <c r="I124" s="272" t="s">
        <v>161</v>
      </c>
      <c r="J124" s="307">
        <v>42990</v>
      </c>
      <c r="K124" s="308"/>
      <c r="L124" s="308"/>
    </row>
    <row r="125" spans="1:15" ht="18.75">
      <c r="B125" s="274"/>
      <c r="C125" s="275"/>
      <c r="D125" s="268"/>
      <c r="E125" s="268"/>
      <c r="F125" s="268"/>
    </row>
    <row r="126" spans="1:15" ht="15.75">
      <c r="B126" s="832"/>
      <c r="C126" s="832"/>
      <c r="D126" s="832"/>
    </row>
    <row r="127" spans="1:15" s="268" customFormat="1" ht="15.75" customHeight="1">
      <c r="A127" s="276" t="s">
        <v>6</v>
      </c>
      <c r="B127" s="277" t="s">
        <v>31</v>
      </c>
      <c r="C127" s="277" t="s">
        <v>7</v>
      </c>
      <c r="D127" s="277" t="s">
        <v>8</v>
      </c>
      <c r="E127" s="277" t="s">
        <v>9</v>
      </c>
      <c r="F127" s="277" t="s">
        <v>10</v>
      </c>
      <c r="G127" s="277" t="s">
        <v>11</v>
      </c>
      <c r="H127" s="838" t="s">
        <v>12</v>
      </c>
      <c r="I127" s="839"/>
      <c r="J127" s="839"/>
      <c r="K127" s="840"/>
      <c r="L127" s="838" t="s">
        <v>13</v>
      </c>
      <c r="M127" s="839"/>
      <c r="N127" s="839"/>
      <c r="O127" s="841"/>
    </row>
    <row r="128" spans="1:15" s="268" customFormat="1" ht="31.5" customHeight="1">
      <c r="A128" s="278"/>
      <c r="B128" s="279"/>
      <c r="C128" s="279"/>
      <c r="D128" s="279"/>
      <c r="E128" s="279"/>
      <c r="F128" s="279"/>
      <c r="G128" s="279"/>
      <c r="H128" s="280"/>
      <c r="I128" s="309"/>
      <c r="J128" s="309"/>
      <c r="K128" s="310"/>
      <c r="L128" s="280"/>
      <c r="M128" s="309"/>
      <c r="N128" s="309"/>
      <c r="O128" s="311"/>
    </row>
    <row r="129" spans="1:15" s="268" customFormat="1" ht="15.75">
      <c r="A129" s="281"/>
      <c r="B129" s="282"/>
      <c r="C129" s="282"/>
      <c r="D129" s="282"/>
      <c r="E129" s="282"/>
      <c r="F129" s="282"/>
      <c r="G129" s="282"/>
      <c r="H129" s="283" t="s">
        <v>14</v>
      </c>
      <c r="I129" s="283" t="s">
        <v>15</v>
      </c>
      <c r="J129" s="283" t="s">
        <v>16</v>
      </c>
      <c r="K129" s="283" t="s">
        <v>17</v>
      </c>
      <c r="L129" s="283" t="s">
        <v>18</v>
      </c>
      <c r="M129" s="283" t="s">
        <v>19</v>
      </c>
      <c r="N129" s="283" t="s">
        <v>20</v>
      </c>
      <c r="O129" s="312" t="s">
        <v>21</v>
      </c>
    </row>
    <row r="130" spans="1:15" ht="31.5">
      <c r="A130" s="290">
        <v>50</v>
      </c>
      <c r="B130" s="290" t="s">
        <v>84</v>
      </c>
      <c r="C130" s="290">
        <v>50</v>
      </c>
      <c r="D130" s="290">
        <v>3.2</v>
      </c>
      <c r="E130" s="290">
        <v>8.5</v>
      </c>
      <c r="F130" s="290">
        <v>4.3</v>
      </c>
      <c r="G130" s="290">
        <v>107</v>
      </c>
      <c r="H130" s="290">
        <v>0.01</v>
      </c>
      <c r="I130" s="290">
        <v>2.2599999999999998</v>
      </c>
      <c r="J130" s="290" t="s">
        <v>164</v>
      </c>
      <c r="K130" s="290">
        <v>2.12</v>
      </c>
      <c r="L130" s="290">
        <v>27.89</v>
      </c>
      <c r="M130" s="290">
        <v>30.56</v>
      </c>
      <c r="N130" s="290">
        <v>29.14</v>
      </c>
      <c r="O130" s="290">
        <v>1.08</v>
      </c>
    </row>
    <row r="131" spans="1:15" ht="31.5">
      <c r="A131" s="289">
        <v>130</v>
      </c>
      <c r="B131" s="290" t="s">
        <v>182</v>
      </c>
      <c r="C131" s="290">
        <v>250</v>
      </c>
      <c r="D131" s="290">
        <v>6.2</v>
      </c>
      <c r="E131" s="290">
        <v>7.9</v>
      </c>
      <c r="F131" s="290">
        <v>23.2</v>
      </c>
      <c r="G131" s="290">
        <v>188</v>
      </c>
      <c r="H131" s="290">
        <v>0.08</v>
      </c>
      <c r="I131" s="290">
        <v>0.45</v>
      </c>
      <c r="J131" s="290">
        <v>0.02</v>
      </c>
      <c r="K131" s="290">
        <v>0.1</v>
      </c>
      <c r="L131" s="290">
        <v>182.72</v>
      </c>
      <c r="M131" s="290">
        <v>162.96</v>
      </c>
      <c r="N131" s="290">
        <v>32.94</v>
      </c>
      <c r="O131" s="315">
        <v>0.61</v>
      </c>
    </row>
    <row r="132" spans="1:15" ht="15.75">
      <c r="A132" s="289">
        <v>522</v>
      </c>
      <c r="B132" s="290" t="s">
        <v>56</v>
      </c>
      <c r="C132" s="300">
        <v>170</v>
      </c>
      <c r="D132" s="300">
        <v>3.2</v>
      </c>
      <c r="E132" s="300">
        <v>6.7</v>
      </c>
      <c r="F132" s="300">
        <v>21.9</v>
      </c>
      <c r="G132" s="300">
        <v>163</v>
      </c>
      <c r="H132" s="300">
        <v>7.0000000000000007E-2</v>
      </c>
      <c r="I132" s="300">
        <v>4.2699999999999996</v>
      </c>
      <c r="J132" s="300">
        <v>0.01</v>
      </c>
      <c r="K132" s="300">
        <v>0.13</v>
      </c>
      <c r="L132" s="300">
        <v>22.86</v>
      </c>
      <c r="M132" s="300">
        <v>49.31</v>
      </c>
      <c r="N132" s="300">
        <v>16.16</v>
      </c>
      <c r="O132" s="320">
        <v>0.66</v>
      </c>
    </row>
    <row r="133" spans="1:15" ht="15.75">
      <c r="A133" s="289">
        <v>639</v>
      </c>
      <c r="B133" s="290" t="s">
        <v>37</v>
      </c>
      <c r="C133" s="290">
        <v>180</v>
      </c>
      <c r="D133" s="290">
        <v>0.6</v>
      </c>
      <c r="E133" s="290" t="s">
        <v>164</v>
      </c>
      <c r="F133" s="290">
        <v>31.4</v>
      </c>
      <c r="G133" s="290">
        <v>124</v>
      </c>
      <c r="H133" s="290">
        <v>0.01</v>
      </c>
      <c r="I133" s="290">
        <v>0.15</v>
      </c>
      <c r="J133" s="290">
        <v>0.01</v>
      </c>
      <c r="K133" s="290">
        <v>1.68</v>
      </c>
      <c r="L133" s="290">
        <v>56.45</v>
      </c>
      <c r="M133" s="290">
        <v>18.309999999999999</v>
      </c>
      <c r="N133" s="290">
        <v>6.86</v>
      </c>
      <c r="O133" s="315">
        <v>1.59</v>
      </c>
    </row>
    <row r="134" spans="1:15" ht="15.75">
      <c r="A134" s="289"/>
      <c r="B134" s="290" t="s">
        <v>174</v>
      </c>
      <c r="C134" s="290"/>
      <c r="D134" s="290"/>
      <c r="E134" s="290"/>
      <c r="F134" s="290"/>
      <c r="G134" s="290"/>
      <c r="H134" s="290"/>
      <c r="I134" s="290"/>
      <c r="J134" s="290"/>
      <c r="K134" s="290"/>
      <c r="L134" s="290"/>
      <c r="M134" s="290"/>
      <c r="N134" s="290"/>
      <c r="O134" s="315"/>
    </row>
    <row r="135" spans="1:15" s="269" customFormat="1" ht="15.75">
      <c r="A135" s="292"/>
      <c r="B135" s="293" t="s">
        <v>29</v>
      </c>
      <c r="C135" s="294">
        <v>100</v>
      </c>
      <c r="D135" s="294">
        <v>4.7</v>
      </c>
      <c r="E135" s="294">
        <v>0.7</v>
      </c>
      <c r="F135" s="294">
        <v>49.8</v>
      </c>
      <c r="G135" s="294">
        <v>214</v>
      </c>
      <c r="H135" s="294">
        <v>0.03</v>
      </c>
      <c r="I135" s="294" t="s">
        <v>164</v>
      </c>
      <c r="J135" s="294" t="s">
        <v>164</v>
      </c>
      <c r="K135" s="294" t="s">
        <v>164</v>
      </c>
      <c r="L135" s="294">
        <v>8</v>
      </c>
      <c r="M135" s="294">
        <v>35</v>
      </c>
      <c r="N135" s="294">
        <v>8</v>
      </c>
      <c r="O135" s="316">
        <v>0.8</v>
      </c>
    </row>
    <row r="136" spans="1:15" s="268" customFormat="1" ht="15.75">
      <c r="A136" s="281"/>
      <c r="B136" s="282" t="s">
        <v>30</v>
      </c>
      <c r="C136" s="295"/>
      <c r="D136" s="295">
        <f>SUM(D130:D135)</f>
        <v>17.900000000000002</v>
      </c>
      <c r="E136" s="295">
        <f t="shared" ref="E136:O136" si="8">SUM(E130:E135)</f>
        <v>23.799999999999997</v>
      </c>
      <c r="F136" s="295">
        <f t="shared" si="8"/>
        <v>130.6</v>
      </c>
      <c r="G136" s="295">
        <f t="shared" si="8"/>
        <v>796</v>
      </c>
      <c r="H136" s="295">
        <f t="shared" si="8"/>
        <v>0.2</v>
      </c>
      <c r="I136" s="295">
        <f t="shared" si="8"/>
        <v>7.13</v>
      </c>
      <c r="J136" s="295">
        <f t="shared" si="8"/>
        <v>0.04</v>
      </c>
      <c r="K136" s="295">
        <f t="shared" si="8"/>
        <v>4.03</v>
      </c>
      <c r="L136" s="295">
        <f t="shared" si="8"/>
        <v>297.92</v>
      </c>
      <c r="M136" s="295">
        <f t="shared" si="8"/>
        <v>296.14</v>
      </c>
      <c r="N136" s="295">
        <f t="shared" si="8"/>
        <v>93.1</v>
      </c>
      <c r="O136" s="295">
        <f t="shared" si="8"/>
        <v>4.74</v>
      </c>
    </row>
    <row r="137" spans="1:15" s="268" customFormat="1" ht="15.75">
      <c r="A137" s="297"/>
      <c r="B137" s="297"/>
      <c r="C137" s="298"/>
      <c r="D137" s="298"/>
      <c r="E137" s="298"/>
      <c r="F137" s="298"/>
      <c r="G137" s="298"/>
      <c r="H137" s="298"/>
      <c r="I137" s="298"/>
      <c r="J137" s="298"/>
      <c r="K137" s="298"/>
      <c r="L137" s="298"/>
      <c r="M137" s="298"/>
      <c r="N137" s="298"/>
      <c r="O137" s="298"/>
    </row>
    <row r="138" spans="1:15" s="268" customFormat="1" ht="15.75">
      <c r="A138" s="297"/>
      <c r="B138" s="297"/>
      <c r="C138" s="298"/>
      <c r="D138" s="298"/>
      <c r="E138" s="298"/>
      <c r="F138" s="298"/>
      <c r="G138" s="298"/>
      <c r="H138" s="298"/>
      <c r="I138" s="298"/>
      <c r="J138" s="298"/>
      <c r="K138" s="298"/>
      <c r="L138" s="298"/>
      <c r="M138" s="298"/>
      <c r="N138" s="298"/>
      <c r="O138" s="298"/>
    </row>
    <row r="139" spans="1:15" s="268" customFormat="1" ht="15.75">
      <c r="A139" s="297"/>
      <c r="B139" s="297"/>
      <c r="C139" s="298"/>
      <c r="D139" s="298"/>
      <c r="E139" s="298"/>
      <c r="F139" s="298"/>
      <c r="G139" s="298"/>
      <c r="H139" s="298"/>
      <c r="I139" s="298"/>
      <c r="J139" s="298"/>
      <c r="K139" s="298"/>
      <c r="L139" s="298"/>
      <c r="M139" s="298"/>
      <c r="N139" s="298"/>
      <c r="O139" s="298"/>
    </row>
    <row r="140" spans="1:15" s="268" customFormat="1" ht="15.75" hidden="1">
      <c r="A140" s="297"/>
      <c r="B140" s="297"/>
      <c r="C140" s="298"/>
      <c r="D140" s="298"/>
      <c r="E140" s="298"/>
      <c r="F140" s="298"/>
      <c r="G140" s="298"/>
      <c r="H140" s="298"/>
      <c r="I140" s="298"/>
      <c r="J140" s="298"/>
      <c r="K140" s="298"/>
      <c r="L140" s="298"/>
      <c r="M140" s="298"/>
      <c r="N140" s="298"/>
      <c r="O140" s="298"/>
    </row>
    <row r="141" spans="1:15" s="268" customFormat="1" ht="15.75" hidden="1">
      <c r="A141" s="297"/>
      <c r="B141" s="297"/>
      <c r="C141" s="298"/>
      <c r="D141" s="298"/>
      <c r="E141" s="298"/>
      <c r="F141" s="298"/>
      <c r="G141" s="298"/>
      <c r="H141" s="298"/>
      <c r="I141" s="298"/>
      <c r="J141" s="298"/>
      <c r="K141" s="298"/>
      <c r="L141" s="298"/>
      <c r="M141" s="298"/>
      <c r="N141" s="298"/>
      <c r="O141" s="298"/>
    </row>
    <row r="142" spans="1:15" s="268" customFormat="1" ht="15.75" hidden="1">
      <c r="A142" s="297"/>
      <c r="B142" s="297"/>
      <c r="C142" s="298"/>
      <c r="D142" s="298"/>
      <c r="E142" s="298"/>
      <c r="F142" s="298"/>
      <c r="G142" s="298"/>
      <c r="H142" s="298"/>
      <c r="I142" s="298"/>
      <c r="J142" s="298"/>
      <c r="K142" s="298"/>
      <c r="L142" s="298"/>
      <c r="M142" s="298"/>
      <c r="N142" s="298"/>
      <c r="O142" s="298"/>
    </row>
    <row r="143" spans="1:15" s="268" customFormat="1" ht="15.75" hidden="1">
      <c r="A143" s="297"/>
      <c r="B143" s="297"/>
      <c r="C143" s="298"/>
      <c r="D143" s="298"/>
      <c r="E143" s="298"/>
      <c r="F143" s="298"/>
      <c r="G143" s="298"/>
      <c r="H143" s="298"/>
      <c r="I143" s="298"/>
      <c r="J143" s="298"/>
      <c r="K143" s="298"/>
      <c r="L143" s="298"/>
      <c r="M143" s="298"/>
      <c r="N143" s="298"/>
      <c r="O143" s="298"/>
    </row>
    <row r="144" spans="1:15" ht="37.5" customHeight="1">
      <c r="A144" s="837" t="s">
        <v>160</v>
      </c>
      <c r="B144" s="837"/>
      <c r="C144" s="837"/>
      <c r="D144" s="837"/>
      <c r="E144" s="837"/>
      <c r="F144" s="837"/>
      <c r="G144" s="837"/>
      <c r="H144" s="837"/>
      <c r="I144" s="837"/>
      <c r="J144" s="837"/>
      <c r="K144" s="837"/>
      <c r="L144" s="837"/>
      <c r="M144" s="837"/>
      <c r="N144" s="837"/>
      <c r="O144" s="837"/>
    </row>
    <row r="145" spans="1:15" ht="18.75">
      <c r="B145" s="274" t="s">
        <v>1</v>
      </c>
    </row>
    <row r="146" spans="1:15" ht="18.75">
      <c r="B146" s="274" t="s">
        <v>2</v>
      </c>
      <c r="I146" s="272" t="s">
        <v>161</v>
      </c>
      <c r="J146" s="307">
        <v>42991</v>
      </c>
      <c r="K146" s="308"/>
      <c r="L146" s="308"/>
    </row>
    <row r="147" spans="1:15" ht="18.75">
      <c r="B147" s="274" t="s">
        <v>3</v>
      </c>
      <c r="C147" s="275" t="s">
        <v>162</v>
      </c>
      <c r="D147" s="268"/>
      <c r="E147" s="268"/>
      <c r="F147" s="268"/>
    </row>
    <row r="148" spans="1:15" ht="15.75">
      <c r="B148" s="832" t="s">
        <v>163</v>
      </c>
      <c r="C148" s="832"/>
      <c r="D148" s="832"/>
    </row>
    <row r="149" spans="1:15" s="268" customFormat="1" ht="15.75" customHeight="1">
      <c r="A149" s="276" t="s">
        <v>6</v>
      </c>
      <c r="B149" s="277" t="s">
        <v>31</v>
      </c>
      <c r="C149" s="277" t="s">
        <v>7</v>
      </c>
      <c r="D149" s="277" t="s">
        <v>8</v>
      </c>
      <c r="E149" s="277" t="s">
        <v>9</v>
      </c>
      <c r="F149" s="277" t="s">
        <v>10</v>
      </c>
      <c r="G149" s="277" t="s">
        <v>11</v>
      </c>
      <c r="H149" s="838" t="s">
        <v>12</v>
      </c>
      <c r="I149" s="839"/>
      <c r="J149" s="839"/>
      <c r="K149" s="840"/>
      <c r="L149" s="838" t="s">
        <v>13</v>
      </c>
      <c r="M149" s="839"/>
      <c r="N149" s="839"/>
      <c r="O149" s="841"/>
    </row>
    <row r="150" spans="1:15" s="268" customFormat="1" ht="31.5" customHeight="1">
      <c r="A150" s="278"/>
      <c r="B150" s="279"/>
      <c r="C150" s="279"/>
      <c r="D150" s="279"/>
      <c r="E150" s="279"/>
      <c r="F150" s="279"/>
      <c r="G150" s="279"/>
      <c r="H150" s="280"/>
      <c r="I150" s="309"/>
      <c r="J150" s="309"/>
      <c r="K150" s="310"/>
      <c r="L150" s="280"/>
      <c r="M150" s="309"/>
      <c r="N150" s="309"/>
      <c r="O150" s="311"/>
    </row>
    <row r="151" spans="1:15" s="268" customFormat="1" ht="15.75">
      <c r="A151" s="281"/>
      <c r="B151" s="282"/>
      <c r="C151" s="282"/>
      <c r="D151" s="282"/>
      <c r="E151" s="282"/>
      <c r="F151" s="282"/>
      <c r="G151" s="282"/>
      <c r="H151" s="283" t="s">
        <v>14</v>
      </c>
      <c r="I151" s="283" t="s">
        <v>15</v>
      </c>
      <c r="J151" s="283" t="s">
        <v>16</v>
      </c>
      <c r="K151" s="283" t="s">
        <v>17</v>
      </c>
      <c r="L151" s="283" t="s">
        <v>18</v>
      </c>
      <c r="M151" s="283" t="s">
        <v>19</v>
      </c>
      <c r="N151" s="283" t="s">
        <v>20</v>
      </c>
      <c r="O151" s="312" t="s">
        <v>21</v>
      </c>
    </row>
    <row r="152" spans="1:15" s="269" customFormat="1" ht="15.75">
      <c r="A152" s="289" t="s">
        <v>187</v>
      </c>
      <c r="B152" s="290" t="s">
        <v>159</v>
      </c>
      <c r="C152" s="300">
        <v>100</v>
      </c>
      <c r="D152" s="300">
        <v>1.02</v>
      </c>
      <c r="E152" s="300">
        <v>5.08</v>
      </c>
      <c r="F152" s="300">
        <v>3.54</v>
      </c>
      <c r="G152" s="300">
        <v>51</v>
      </c>
      <c r="H152" s="301" t="s">
        <v>164</v>
      </c>
      <c r="I152" s="301">
        <v>23.28</v>
      </c>
      <c r="J152" s="318" t="s">
        <v>164</v>
      </c>
      <c r="K152" s="318" t="s">
        <v>164</v>
      </c>
      <c r="L152" s="319" t="s">
        <v>164</v>
      </c>
      <c r="M152" s="319" t="s">
        <v>164</v>
      </c>
      <c r="N152" s="319" t="s">
        <v>164</v>
      </c>
      <c r="O152" s="319" t="s">
        <v>164</v>
      </c>
    </row>
    <row r="153" spans="1:15" ht="15.75">
      <c r="A153" s="325">
        <v>131</v>
      </c>
      <c r="B153" s="326" t="s">
        <v>54</v>
      </c>
      <c r="C153" s="326">
        <v>250</v>
      </c>
      <c r="D153" s="326">
        <v>3</v>
      </c>
      <c r="E153" s="326">
        <v>4.5</v>
      </c>
      <c r="F153" s="326">
        <v>20.100000000000001</v>
      </c>
      <c r="G153" s="326">
        <v>135</v>
      </c>
      <c r="H153" s="326">
        <v>0.1</v>
      </c>
      <c r="I153" s="326">
        <v>16.78</v>
      </c>
      <c r="J153" s="326">
        <v>0.02</v>
      </c>
      <c r="K153" s="326">
        <v>2.42</v>
      </c>
      <c r="L153" s="326">
        <v>27.7</v>
      </c>
      <c r="M153" s="326">
        <v>65.75</v>
      </c>
      <c r="N153" s="326">
        <v>32.549999999999997</v>
      </c>
      <c r="O153" s="327">
        <v>1.03</v>
      </c>
    </row>
    <row r="154" spans="1:15" ht="15.75">
      <c r="A154" s="289">
        <v>518</v>
      </c>
      <c r="B154" s="290" t="s">
        <v>49</v>
      </c>
      <c r="C154" s="290">
        <v>120</v>
      </c>
      <c r="D154" s="290">
        <v>5.3</v>
      </c>
      <c r="E154" s="290">
        <v>6.2</v>
      </c>
      <c r="F154" s="290">
        <v>35.200000000000003</v>
      </c>
      <c r="G154" s="290">
        <v>220</v>
      </c>
      <c r="H154" s="290">
        <v>0.05</v>
      </c>
      <c r="I154" s="290">
        <v>0.03</v>
      </c>
      <c r="J154" s="290" t="s">
        <v>164</v>
      </c>
      <c r="K154" s="290">
        <v>0.66</v>
      </c>
      <c r="L154" s="290">
        <v>7.59</v>
      </c>
      <c r="M154" s="290">
        <v>31.43</v>
      </c>
      <c r="N154" s="290">
        <v>11.57</v>
      </c>
      <c r="O154" s="315">
        <v>0.61</v>
      </c>
    </row>
    <row r="155" spans="1:15" ht="15.75">
      <c r="A155" s="289">
        <v>437</v>
      </c>
      <c r="B155" s="290" t="s">
        <v>131</v>
      </c>
      <c r="C155" s="290" t="s">
        <v>200</v>
      </c>
      <c r="D155" s="290">
        <v>6.9</v>
      </c>
      <c r="E155" s="290">
        <v>3.3</v>
      </c>
      <c r="F155" s="290">
        <v>2</v>
      </c>
      <c r="G155" s="290">
        <v>166</v>
      </c>
      <c r="H155" s="290">
        <v>0.09</v>
      </c>
      <c r="I155" s="290">
        <v>2.0099999999999998</v>
      </c>
      <c r="J155" s="290" t="s">
        <v>164</v>
      </c>
      <c r="K155" s="290">
        <v>0.59</v>
      </c>
      <c r="L155" s="290">
        <v>15.86</v>
      </c>
      <c r="M155" s="290">
        <v>230.4</v>
      </c>
      <c r="N155" s="290">
        <v>31.93</v>
      </c>
      <c r="O155" s="315">
        <v>2.36</v>
      </c>
    </row>
    <row r="156" spans="1:15" ht="15.75">
      <c r="A156" s="289">
        <v>648</v>
      </c>
      <c r="B156" s="290" t="s">
        <v>57</v>
      </c>
      <c r="C156" s="290">
        <v>180</v>
      </c>
      <c r="D156" s="290" t="s">
        <v>164</v>
      </c>
      <c r="E156" s="322" t="s">
        <v>164</v>
      </c>
      <c r="F156" s="290">
        <v>30.6</v>
      </c>
      <c r="G156" s="290">
        <v>118</v>
      </c>
      <c r="H156" s="290" t="s">
        <v>164</v>
      </c>
      <c r="I156" s="322" t="s">
        <v>164</v>
      </c>
      <c r="J156" s="322" t="s">
        <v>164</v>
      </c>
      <c r="K156" s="322" t="s">
        <v>164</v>
      </c>
      <c r="L156" s="290">
        <v>0.68</v>
      </c>
      <c r="M156" s="290" t="s">
        <v>164</v>
      </c>
      <c r="N156" s="322" t="s">
        <v>164</v>
      </c>
      <c r="O156" s="315">
        <v>0.1</v>
      </c>
    </row>
    <row r="157" spans="1:15" s="269" customFormat="1" ht="15.75">
      <c r="A157" s="292"/>
      <c r="B157" s="293" t="s">
        <v>29</v>
      </c>
      <c r="C157" s="294">
        <v>100</v>
      </c>
      <c r="D157" s="294">
        <v>4.7</v>
      </c>
      <c r="E157" s="294">
        <v>0.7</v>
      </c>
      <c r="F157" s="294">
        <v>49.8</v>
      </c>
      <c r="G157" s="294">
        <v>214</v>
      </c>
      <c r="H157" s="294">
        <v>0.03</v>
      </c>
      <c r="I157" s="294" t="s">
        <v>164</v>
      </c>
      <c r="J157" s="294" t="s">
        <v>164</v>
      </c>
      <c r="K157" s="294" t="s">
        <v>164</v>
      </c>
      <c r="L157" s="294">
        <v>8</v>
      </c>
      <c r="M157" s="294">
        <v>35</v>
      </c>
      <c r="N157" s="294">
        <v>8</v>
      </c>
      <c r="O157" s="316">
        <v>0.8</v>
      </c>
    </row>
    <row r="158" spans="1:15" s="268" customFormat="1" ht="15.75">
      <c r="A158" s="281"/>
      <c r="B158" s="282" t="s">
        <v>30</v>
      </c>
      <c r="C158" s="295"/>
      <c r="D158" s="295">
        <f t="shared" ref="D158:O158" si="9">SUM(D152:D157)</f>
        <v>20.919999999999998</v>
      </c>
      <c r="E158" s="295">
        <f t="shared" si="9"/>
        <v>19.78</v>
      </c>
      <c r="F158" s="295">
        <f t="shared" si="9"/>
        <v>141.24</v>
      </c>
      <c r="G158" s="295">
        <f t="shared" si="9"/>
        <v>904</v>
      </c>
      <c r="H158" s="295">
        <f t="shared" si="9"/>
        <v>0.27</v>
      </c>
      <c r="I158" s="295">
        <f t="shared" si="9"/>
        <v>42.1</v>
      </c>
      <c r="J158" s="295">
        <f t="shared" si="9"/>
        <v>0.02</v>
      </c>
      <c r="K158" s="295">
        <f t="shared" si="9"/>
        <v>3.67</v>
      </c>
      <c r="L158" s="295">
        <f t="shared" si="9"/>
        <v>59.83</v>
      </c>
      <c r="M158" s="295">
        <f t="shared" si="9"/>
        <v>362.58000000000004</v>
      </c>
      <c r="N158" s="295">
        <f t="shared" si="9"/>
        <v>84.05</v>
      </c>
      <c r="O158" s="295">
        <f t="shared" si="9"/>
        <v>4.8999999999999995</v>
      </c>
    </row>
    <row r="159" spans="1:15" s="268" customFormat="1" ht="53.25" customHeight="1"/>
    <row r="160" spans="1:15" ht="18.75">
      <c r="B160" s="274"/>
    </row>
    <row r="161" spans="1:15" ht="18.75">
      <c r="B161" s="274"/>
      <c r="I161" s="272" t="s">
        <v>161</v>
      </c>
      <c r="J161" s="307">
        <v>42992</v>
      </c>
      <c r="K161" s="308"/>
      <c r="L161" s="308"/>
    </row>
    <row r="162" spans="1:15" ht="18.75">
      <c r="B162" s="274"/>
      <c r="C162" s="275"/>
      <c r="D162" s="268"/>
      <c r="E162" s="268"/>
      <c r="F162" s="268"/>
    </row>
    <row r="163" spans="1:15" ht="15.75">
      <c r="B163" s="832" t="s">
        <v>163</v>
      </c>
      <c r="C163" s="832"/>
      <c r="D163" s="832"/>
    </row>
    <row r="164" spans="1:15" s="268" customFormat="1" ht="15.75" customHeight="1">
      <c r="A164" s="276" t="s">
        <v>6</v>
      </c>
      <c r="B164" s="277" t="s">
        <v>31</v>
      </c>
      <c r="C164" s="277" t="s">
        <v>7</v>
      </c>
      <c r="D164" s="277" t="s">
        <v>8</v>
      </c>
      <c r="E164" s="277" t="s">
        <v>9</v>
      </c>
      <c r="F164" s="277" t="s">
        <v>10</v>
      </c>
      <c r="G164" s="277" t="s">
        <v>11</v>
      </c>
      <c r="H164" s="838" t="s">
        <v>12</v>
      </c>
      <c r="I164" s="839"/>
      <c r="J164" s="839"/>
      <c r="K164" s="840"/>
      <c r="L164" s="838" t="s">
        <v>13</v>
      </c>
      <c r="M164" s="839"/>
      <c r="N164" s="839"/>
      <c r="O164" s="841"/>
    </row>
    <row r="165" spans="1:15" s="268" customFormat="1" ht="31.5" customHeight="1">
      <c r="A165" s="278"/>
      <c r="B165" s="279"/>
      <c r="C165" s="279"/>
      <c r="D165" s="279"/>
      <c r="E165" s="279"/>
      <c r="F165" s="279"/>
      <c r="G165" s="279"/>
      <c r="H165" s="280"/>
      <c r="I165" s="309"/>
      <c r="J165" s="309"/>
      <c r="K165" s="310"/>
      <c r="L165" s="280"/>
      <c r="M165" s="309"/>
      <c r="N165" s="309"/>
      <c r="O165" s="311"/>
    </row>
    <row r="166" spans="1:15" s="268" customFormat="1" ht="15.75">
      <c r="A166" s="281"/>
      <c r="B166" s="282"/>
      <c r="C166" s="282"/>
      <c r="D166" s="282"/>
      <c r="E166" s="282"/>
      <c r="F166" s="282"/>
      <c r="G166" s="282"/>
      <c r="H166" s="283" t="s">
        <v>14</v>
      </c>
      <c r="I166" s="283" t="s">
        <v>15</v>
      </c>
      <c r="J166" s="283" t="s">
        <v>16</v>
      </c>
      <c r="K166" s="283" t="s">
        <v>17</v>
      </c>
      <c r="L166" s="283" t="s">
        <v>18</v>
      </c>
      <c r="M166" s="283" t="s">
        <v>19</v>
      </c>
      <c r="N166" s="283" t="s">
        <v>20</v>
      </c>
      <c r="O166" s="312" t="s">
        <v>21</v>
      </c>
    </row>
    <row r="167" spans="1:15" s="269" customFormat="1" ht="15.75">
      <c r="A167" s="289">
        <v>10</v>
      </c>
      <c r="B167" s="290" t="s">
        <v>201</v>
      </c>
      <c r="C167" s="290">
        <v>250</v>
      </c>
      <c r="D167" s="290">
        <v>2.2000000000000002</v>
      </c>
      <c r="E167" s="290">
        <v>4.4000000000000004</v>
      </c>
      <c r="F167" s="290">
        <v>12.4</v>
      </c>
      <c r="G167" s="290">
        <v>99</v>
      </c>
      <c r="H167" s="290">
        <v>0.06</v>
      </c>
      <c r="I167" s="290">
        <v>5.32</v>
      </c>
      <c r="J167" s="290">
        <v>0.03</v>
      </c>
      <c r="K167" s="290">
        <v>0.23</v>
      </c>
      <c r="L167" s="290">
        <v>29.09</v>
      </c>
      <c r="M167" s="290">
        <v>45.75</v>
      </c>
      <c r="N167" s="290">
        <v>23.6</v>
      </c>
      <c r="O167" s="315">
        <v>0.67</v>
      </c>
    </row>
    <row r="168" spans="1:15" ht="15.75">
      <c r="A168" s="290">
        <v>520</v>
      </c>
      <c r="B168" s="290" t="s">
        <v>42</v>
      </c>
      <c r="C168" s="290">
        <v>150</v>
      </c>
      <c r="D168" s="290">
        <v>3.2</v>
      </c>
      <c r="E168" s="290">
        <v>6.7</v>
      </c>
      <c r="F168" s="290">
        <v>21.9</v>
      </c>
      <c r="G168" s="290">
        <v>163</v>
      </c>
      <c r="H168" s="290">
        <v>7.0000000000000007E-2</v>
      </c>
      <c r="I168" s="290">
        <v>4.2699999999999996</v>
      </c>
      <c r="J168" s="290">
        <v>0.01</v>
      </c>
      <c r="K168" s="290">
        <v>0.13</v>
      </c>
      <c r="L168" s="290">
        <v>22.86</v>
      </c>
      <c r="M168" s="290">
        <v>49.31</v>
      </c>
      <c r="N168" s="290">
        <v>16.16</v>
      </c>
      <c r="O168" s="290">
        <v>0.66</v>
      </c>
    </row>
    <row r="169" spans="1:15" ht="15.75">
      <c r="A169" s="290">
        <v>388</v>
      </c>
      <c r="B169" s="290" t="s">
        <v>41</v>
      </c>
      <c r="C169" s="290">
        <v>70</v>
      </c>
      <c r="D169" s="290">
        <v>13</v>
      </c>
      <c r="E169" s="290">
        <v>8.8000000000000007</v>
      </c>
      <c r="F169" s="290">
        <v>15.2</v>
      </c>
      <c r="G169" s="290">
        <v>196</v>
      </c>
      <c r="H169" s="290">
        <v>0.12</v>
      </c>
      <c r="I169" s="290">
        <v>0.32</v>
      </c>
      <c r="J169" s="290">
        <v>0.02</v>
      </c>
      <c r="K169" s="290">
        <v>0.76</v>
      </c>
      <c r="L169" s="290">
        <v>52.75</v>
      </c>
      <c r="M169" s="290">
        <v>236.59</v>
      </c>
      <c r="N169" s="290">
        <v>37.229999999999997</v>
      </c>
      <c r="O169" s="290">
        <v>1.1000000000000001</v>
      </c>
    </row>
    <row r="170" spans="1:15" s="269" customFormat="1" ht="15.75">
      <c r="A170" s="289" t="s">
        <v>197</v>
      </c>
      <c r="B170" s="290" t="s">
        <v>28</v>
      </c>
      <c r="C170" s="290">
        <v>200</v>
      </c>
      <c r="D170" s="290">
        <v>0.1</v>
      </c>
      <c r="E170" s="290">
        <v>0</v>
      </c>
      <c r="F170" s="290">
        <v>18.7</v>
      </c>
      <c r="G170" s="290">
        <v>75</v>
      </c>
      <c r="H170" s="294" t="s">
        <v>164</v>
      </c>
      <c r="I170" s="294">
        <v>0.4</v>
      </c>
      <c r="J170" s="294" t="s">
        <v>164</v>
      </c>
      <c r="K170" s="294" t="s">
        <v>164</v>
      </c>
      <c r="L170" s="294" t="s">
        <v>164</v>
      </c>
      <c r="M170" s="294" t="s">
        <v>164</v>
      </c>
      <c r="N170" s="294" t="s">
        <v>164</v>
      </c>
      <c r="O170" s="294" t="s">
        <v>164</v>
      </c>
    </row>
    <row r="171" spans="1:15" ht="15.75">
      <c r="A171" s="290"/>
      <c r="B171" s="290" t="s">
        <v>174</v>
      </c>
      <c r="C171" s="290"/>
      <c r="D171" s="290"/>
      <c r="E171" s="322"/>
      <c r="F171" s="290"/>
      <c r="G171" s="290"/>
      <c r="H171" s="290"/>
      <c r="I171" s="322"/>
      <c r="J171" s="322"/>
      <c r="K171" s="322"/>
      <c r="L171" s="290"/>
      <c r="M171" s="290"/>
      <c r="N171" s="322"/>
      <c r="O171" s="290"/>
    </row>
    <row r="172" spans="1:15" s="269" customFormat="1" ht="15.75">
      <c r="A172" s="292"/>
      <c r="B172" s="293" t="s">
        <v>29</v>
      </c>
      <c r="C172" s="294">
        <v>100</v>
      </c>
      <c r="D172" s="294">
        <v>4.7</v>
      </c>
      <c r="E172" s="294">
        <v>0.7</v>
      </c>
      <c r="F172" s="294">
        <v>49.8</v>
      </c>
      <c r="G172" s="294">
        <v>214</v>
      </c>
      <c r="H172" s="294">
        <v>0.03</v>
      </c>
      <c r="I172" s="294" t="s">
        <v>164</v>
      </c>
      <c r="J172" s="294" t="s">
        <v>164</v>
      </c>
      <c r="K172" s="294" t="s">
        <v>164</v>
      </c>
      <c r="L172" s="294">
        <v>8</v>
      </c>
      <c r="M172" s="294">
        <v>35</v>
      </c>
      <c r="N172" s="294">
        <v>8</v>
      </c>
      <c r="O172" s="316">
        <v>0.8</v>
      </c>
    </row>
    <row r="173" spans="1:15" s="268" customFormat="1" ht="15.75">
      <c r="A173" s="281"/>
      <c r="B173" s="282" t="s">
        <v>30</v>
      </c>
      <c r="C173" s="295"/>
      <c r="D173" s="295">
        <f t="shared" ref="D173:O173" si="10">SUM(D167:D172)</f>
        <v>23.2</v>
      </c>
      <c r="E173" s="295">
        <f t="shared" si="10"/>
        <v>20.6</v>
      </c>
      <c r="F173" s="295">
        <f t="shared" si="10"/>
        <v>118</v>
      </c>
      <c r="G173" s="295">
        <f t="shared" si="10"/>
        <v>747</v>
      </c>
      <c r="H173" s="295">
        <f t="shared" si="10"/>
        <v>0.28000000000000003</v>
      </c>
      <c r="I173" s="295">
        <f t="shared" si="10"/>
        <v>10.31</v>
      </c>
      <c r="J173" s="295">
        <f t="shared" si="10"/>
        <v>0.06</v>
      </c>
      <c r="K173" s="295">
        <f t="shared" si="10"/>
        <v>1.1200000000000001</v>
      </c>
      <c r="L173" s="295">
        <f t="shared" si="10"/>
        <v>112.7</v>
      </c>
      <c r="M173" s="295">
        <f t="shared" si="10"/>
        <v>366.65</v>
      </c>
      <c r="N173" s="295">
        <f t="shared" si="10"/>
        <v>84.990000000000009</v>
      </c>
      <c r="O173" s="295">
        <f t="shared" si="10"/>
        <v>3.2300000000000004</v>
      </c>
    </row>
    <row r="174" spans="1:15" s="268" customFormat="1" ht="15.75">
      <c r="A174" s="297"/>
      <c r="B174" s="297"/>
      <c r="C174" s="298"/>
      <c r="D174" s="298"/>
      <c r="E174" s="298"/>
      <c r="F174" s="298"/>
      <c r="G174" s="298"/>
      <c r="H174" s="298"/>
      <c r="I174" s="298"/>
      <c r="J174" s="298"/>
      <c r="K174" s="298"/>
      <c r="L174" s="298"/>
      <c r="M174" s="298"/>
      <c r="N174" s="298"/>
      <c r="O174" s="298"/>
    </row>
    <row r="175" spans="1:15" s="268" customFormat="1" ht="15.75">
      <c r="A175" s="297"/>
      <c r="B175" s="297"/>
      <c r="C175" s="298"/>
      <c r="D175" s="298"/>
      <c r="E175" s="298"/>
      <c r="F175" s="298"/>
      <c r="G175" s="298"/>
      <c r="H175" s="298"/>
      <c r="I175" s="298"/>
      <c r="J175" s="298"/>
      <c r="K175" s="298"/>
      <c r="L175" s="298"/>
      <c r="M175" s="298"/>
      <c r="N175" s="298"/>
      <c r="O175" s="298"/>
    </row>
    <row r="176" spans="1:15" s="268" customFormat="1" ht="15.75">
      <c r="A176" s="297"/>
      <c r="B176" s="297"/>
      <c r="C176" s="298"/>
      <c r="D176" s="298"/>
      <c r="E176" s="298"/>
      <c r="F176" s="298"/>
      <c r="G176" s="298"/>
      <c r="H176" s="298"/>
      <c r="I176" s="298"/>
      <c r="J176" s="298"/>
      <c r="K176" s="298"/>
      <c r="L176" s="298"/>
      <c r="M176" s="298"/>
      <c r="N176" s="298"/>
      <c r="O176" s="298"/>
    </row>
    <row r="177" spans="1:15" s="268" customFormat="1" ht="15.75">
      <c r="A177" s="297"/>
      <c r="B177" s="297"/>
      <c r="C177" s="298"/>
      <c r="D177" s="298"/>
      <c r="E177" s="298"/>
      <c r="F177" s="298"/>
      <c r="G177" s="298"/>
      <c r="H177" s="298"/>
      <c r="I177" s="298"/>
      <c r="J177" s="298"/>
      <c r="K177" s="298"/>
      <c r="L177" s="298"/>
      <c r="M177" s="298"/>
      <c r="N177" s="298"/>
      <c r="O177" s="298"/>
    </row>
    <row r="178" spans="1:15" ht="37.5" customHeight="1">
      <c r="A178" s="837" t="s">
        <v>160</v>
      </c>
      <c r="B178" s="837"/>
      <c r="C178" s="837"/>
      <c r="D178" s="837"/>
      <c r="E178" s="837"/>
      <c r="F178" s="837"/>
      <c r="G178" s="837"/>
      <c r="H178" s="837"/>
      <c r="I178" s="837"/>
      <c r="J178" s="837"/>
      <c r="K178" s="837"/>
      <c r="L178" s="837"/>
      <c r="M178" s="837"/>
      <c r="N178" s="837"/>
      <c r="O178" s="837"/>
    </row>
    <row r="179" spans="1:15" ht="18.75">
      <c r="B179" s="274" t="s">
        <v>1</v>
      </c>
    </row>
    <row r="180" spans="1:15" ht="18.75">
      <c r="B180" s="274" t="s">
        <v>2</v>
      </c>
      <c r="I180" s="272" t="s">
        <v>161</v>
      </c>
      <c r="J180" s="307">
        <v>42993</v>
      </c>
      <c r="K180" s="308"/>
      <c r="L180" s="308"/>
    </row>
    <row r="181" spans="1:15" ht="18.75">
      <c r="B181" s="274" t="s">
        <v>3</v>
      </c>
      <c r="C181" s="275" t="s">
        <v>162</v>
      </c>
      <c r="D181" s="268"/>
      <c r="E181" s="268"/>
      <c r="F181" s="268"/>
    </row>
    <row r="182" spans="1:15" ht="15.75">
      <c r="B182" s="832" t="s">
        <v>163</v>
      </c>
      <c r="C182" s="832"/>
      <c r="D182" s="832"/>
    </row>
    <row r="183" spans="1:15" s="268" customFormat="1" ht="15.75" customHeight="1">
      <c r="A183" s="276" t="s">
        <v>6</v>
      </c>
      <c r="B183" s="277" t="s">
        <v>31</v>
      </c>
      <c r="C183" s="277" t="s">
        <v>7</v>
      </c>
      <c r="D183" s="277" t="s">
        <v>8</v>
      </c>
      <c r="E183" s="277" t="s">
        <v>9</v>
      </c>
      <c r="F183" s="277" t="s">
        <v>10</v>
      </c>
      <c r="G183" s="277" t="s">
        <v>11</v>
      </c>
      <c r="H183" s="838" t="s">
        <v>12</v>
      </c>
      <c r="I183" s="839"/>
      <c r="J183" s="839"/>
      <c r="K183" s="840"/>
      <c r="L183" s="838" t="s">
        <v>13</v>
      </c>
      <c r="M183" s="839"/>
      <c r="N183" s="839"/>
      <c r="O183" s="841"/>
    </row>
    <row r="184" spans="1:15" s="268" customFormat="1" ht="31.5" customHeight="1">
      <c r="A184" s="278"/>
      <c r="B184" s="279"/>
      <c r="C184" s="279"/>
      <c r="D184" s="279"/>
      <c r="E184" s="279"/>
      <c r="F184" s="279"/>
      <c r="G184" s="279"/>
      <c r="H184" s="280"/>
      <c r="I184" s="309"/>
      <c r="J184" s="309"/>
      <c r="K184" s="310"/>
      <c r="L184" s="280"/>
      <c r="M184" s="309"/>
      <c r="N184" s="309"/>
      <c r="O184" s="311"/>
    </row>
    <row r="185" spans="1:15" s="268" customFormat="1" ht="15.75">
      <c r="A185" s="281"/>
      <c r="B185" s="282"/>
      <c r="C185" s="282"/>
      <c r="D185" s="282"/>
      <c r="E185" s="282"/>
      <c r="F185" s="282"/>
      <c r="G185" s="282"/>
      <c r="H185" s="283" t="s">
        <v>14</v>
      </c>
      <c r="I185" s="283" t="s">
        <v>15</v>
      </c>
      <c r="J185" s="283" t="s">
        <v>16</v>
      </c>
      <c r="K185" s="283" t="s">
        <v>17</v>
      </c>
      <c r="L185" s="283" t="s">
        <v>18</v>
      </c>
      <c r="M185" s="283" t="s">
        <v>19</v>
      </c>
      <c r="N185" s="283" t="s">
        <v>20</v>
      </c>
      <c r="O185" s="312" t="s">
        <v>21</v>
      </c>
    </row>
    <row r="186" spans="1:15" ht="15.75">
      <c r="A186" s="289">
        <v>42</v>
      </c>
      <c r="B186" s="290" t="s">
        <v>62</v>
      </c>
      <c r="C186" s="290">
        <v>50</v>
      </c>
      <c r="D186" s="290">
        <v>0.8</v>
      </c>
      <c r="E186" s="290">
        <v>3.1</v>
      </c>
      <c r="F186" s="290">
        <v>5.3</v>
      </c>
      <c r="G186" s="290">
        <v>53</v>
      </c>
      <c r="H186" s="290">
        <v>0.04</v>
      </c>
      <c r="I186" s="290">
        <v>28.72</v>
      </c>
      <c r="J186" s="290">
        <v>32.01</v>
      </c>
      <c r="K186" s="290">
        <v>4.5199999999999996</v>
      </c>
      <c r="L186" s="290">
        <v>45.52</v>
      </c>
      <c r="M186" s="290">
        <v>31.54</v>
      </c>
      <c r="N186" s="290">
        <v>17.239999999999998</v>
      </c>
      <c r="O186" s="315">
        <v>0.57999999999999996</v>
      </c>
    </row>
    <row r="187" spans="1:15" ht="15.75">
      <c r="A187" s="289">
        <v>123</v>
      </c>
      <c r="B187" s="290" t="s">
        <v>63</v>
      </c>
      <c r="C187" s="290">
        <v>250</v>
      </c>
      <c r="D187" s="290">
        <v>5.8</v>
      </c>
      <c r="E187" s="290">
        <v>9.1999999999999993</v>
      </c>
      <c r="F187" s="290">
        <v>31.8</v>
      </c>
      <c r="G187" s="290">
        <v>240</v>
      </c>
      <c r="H187" s="290">
        <v>0.13</v>
      </c>
      <c r="I187" s="290">
        <v>0.28999999999999998</v>
      </c>
      <c r="J187" s="290">
        <v>0.02</v>
      </c>
      <c r="K187" s="290">
        <v>0.17</v>
      </c>
      <c r="L187" s="290">
        <v>111.22</v>
      </c>
      <c r="M187" s="290">
        <v>145</v>
      </c>
      <c r="N187" s="290">
        <v>35.590000000000003</v>
      </c>
      <c r="O187" s="315">
        <v>2.4900000000000002</v>
      </c>
    </row>
    <row r="188" spans="1:15" ht="31.5">
      <c r="A188" s="289">
        <v>13</v>
      </c>
      <c r="B188" s="290" t="s">
        <v>192</v>
      </c>
      <c r="C188" s="290" t="s">
        <v>193</v>
      </c>
      <c r="D188" s="290">
        <v>22.5</v>
      </c>
      <c r="E188" s="290">
        <v>20</v>
      </c>
      <c r="F188" s="290">
        <v>20.6</v>
      </c>
      <c r="G188" s="290">
        <v>358</v>
      </c>
      <c r="H188" s="290">
        <v>0.08</v>
      </c>
      <c r="I188" s="290">
        <v>0.61</v>
      </c>
      <c r="J188" s="290">
        <v>0.09</v>
      </c>
      <c r="K188" s="290">
        <v>0.6</v>
      </c>
      <c r="L188" s="290">
        <v>267.74</v>
      </c>
      <c r="M188" s="290">
        <v>327.18</v>
      </c>
      <c r="N188" s="290">
        <v>44.11</v>
      </c>
      <c r="O188" s="315">
        <v>0.91</v>
      </c>
    </row>
    <row r="189" spans="1:15" ht="15.75">
      <c r="A189" s="289">
        <v>639</v>
      </c>
      <c r="B189" s="290" t="s">
        <v>37</v>
      </c>
      <c r="C189" s="290">
        <v>180</v>
      </c>
      <c r="D189" s="290">
        <v>0.6</v>
      </c>
      <c r="E189" s="290" t="s">
        <v>164</v>
      </c>
      <c r="F189" s="290">
        <v>31.4</v>
      </c>
      <c r="G189" s="290">
        <v>124</v>
      </c>
      <c r="H189" s="290">
        <v>0.01</v>
      </c>
      <c r="I189" s="290">
        <v>0.15</v>
      </c>
      <c r="J189" s="290">
        <v>0.01</v>
      </c>
      <c r="K189" s="290">
        <v>1.68</v>
      </c>
      <c r="L189" s="290">
        <v>56.45</v>
      </c>
      <c r="M189" s="290">
        <v>18.309999999999999</v>
      </c>
      <c r="N189" s="290">
        <v>6.86</v>
      </c>
      <c r="O189" s="315">
        <v>1.59</v>
      </c>
    </row>
    <row r="190" spans="1:15" s="269" customFormat="1" ht="15.75">
      <c r="A190" s="292"/>
      <c r="B190" s="293" t="s">
        <v>29</v>
      </c>
      <c r="C190" s="294">
        <v>100</v>
      </c>
      <c r="D190" s="294">
        <v>4.7</v>
      </c>
      <c r="E190" s="294">
        <v>0.7</v>
      </c>
      <c r="F190" s="294">
        <v>49.8</v>
      </c>
      <c r="G190" s="294">
        <v>214</v>
      </c>
      <c r="H190" s="294">
        <v>0.03</v>
      </c>
      <c r="I190" s="294" t="s">
        <v>164</v>
      </c>
      <c r="J190" s="294" t="s">
        <v>164</v>
      </c>
      <c r="K190" s="294" t="s">
        <v>164</v>
      </c>
      <c r="L190" s="294">
        <v>8</v>
      </c>
      <c r="M190" s="294">
        <v>35</v>
      </c>
      <c r="N190" s="294">
        <v>8</v>
      </c>
      <c r="O190" s="316">
        <v>0.8</v>
      </c>
    </row>
    <row r="191" spans="1:15" s="268" customFormat="1" ht="15.75">
      <c r="A191" s="281"/>
      <c r="B191" s="282" t="s">
        <v>30</v>
      </c>
      <c r="C191" s="295"/>
      <c r="D191" s="295">
        <f>SUM(D186:D190)</f>
        <v>34.400000000000006</v>
      </c>
      <c r="E191" s="295">
        <f t="shared" ref="E191:O191" si="11">SUM(E186:E190)</f>
        <v>33</v>
      </c>
      <c r="F191" s="295">
        <f t="shared" si="11"/>
        <v>138.89999999999998</v>
      </c>
      <c r="G191" s="295">
        <f t="shared" si="11"/>
        <v>989</v>
      </c>
      <c r="H191" s="295">
        <f t="shared" si="11"/>
        <v>0.29000000000000004</v>
      </c>
      <c r="I191" s="295">
        <f t="shared" si="11"/>
        <v>29.769999999999996</v>
      </c>
      <c r="J191" s="295">
        <f t="shared" si="11"/>
        <v>32.130000000000003</v>
      </c>
      <c r="K191" s="295">
        <f t="shared" si="11"/>
        <v>6.9699999999999989</v>
      </c>
      <c r="L191" s="295">
        <f t="shared" si="11"/>
        <v>488.93</v>
      </c>
      <c r="M191" s="295">
        <f t="shared" si="11"/>
        <v>557.03</v>
      </c>
      <c r="N191" s="295">
        <f t="shared" si="11"/>
        <v>111.8</v>
      </c>
      <c r="O191" s="295">
        <f t="shared" si="11"/>
        <v>6.37</v>
      </c>
    </row>
    <row r="192" spans="1:15" ht="37.5" customHeight="1">
      <c r="A192" s="837"/>
      <c r="B192" s="837"/>
      <c r="C192" s="837"/>
      <c r="D192" s="837"/>
      <c r="E192" s="837"/>
      <c r="F192" s="837"/>
      <c r="G192" s="837"/>
      <c r="H192" s="837"/>
      <c r="I192" s="837"/>
      <c r="J192" s="837"/>
      <c r="K192" s="837"/>
      <c r="L192" s="837"/>
      <c r="M192" s="837"/>
      <c r="N192" s="837"/>
      <c r="O192" s="837"/>
    </row>
    <row r="193" spans="1:15" ht="18.75">
      <c r="B193" s="274"/>
    </row>
    <row r="194" spans="1:15" ht="18.75">
      <c r="B194" s="274"/>
      <c r="I194" s="272" t="s">
        <v>161</v>
      </c>
      <c r="J194" s="307">
        <v>42996</v>
      </c>
      <c r="K194" s="308"/>
      <c r="L194" s="308"/>
    </row>
    <row r="195" spans="1:15" ht="18.75">
      <c r="B195" s="274"/>
      <c r="C195" s="275"/>
      <c r="D195" s="268"/>
      <c r="E195" s="268"/>
      <c r="F195" s="268"/>
    </row>
    <row r="196" spans="1:15" ht="15.75">
      <c r="B196" s="832"/>
      <c r="C196" s="832"/>
      <c r="D196" s="832"/>
    </row>
    <row r="197" spans="1:15" s="268" customFormat="1" ht="15.75" customHeight="1">
      <c r="A197" s="276" t="s">
        <v>6</v>
      </c>
      <c r="B197" s="277" t="s">
        <v>31</v>
      </c>
      <c r="C197" s="277" t="s">
        <v>7</v>
      </c>
      <c r="D197" s="277" t="s">
        <v>8</v>
      </c>
      <c r="E197" s="277" t="s">
        <v>9</v>
      </c>
      <c r="F197" s="277" t="s">
        <v>10</v>
      </c>
      <c r="G197" s="277" t="s">
        <v>11</v>
      </c>
      <c r="H197" s="838" t="s">
        <v>12</v>
      </c>
      <c r="I197" s="839"/>
      <c r="J197" s="839"/>
      <c r="K197" s="840"/>
      <c r="L197" s="838" t="s">
        <v>13</v>
      </c>
      <c r="M197" s="839"/>
      <c r="N197" s="839"/>
      <c r="O197" s="841"/>
    </row>
    <row r="198" spans="1:15" s="268" customFormat="1" ht="31.5" customHeight="1">
      <c r="A198" s="278"/>
      <c r="B198" s="279"/>
      <c r="C198" s="279"/>
      <c r="D198" s="279"/>
      <c r="E198" s="279"/>
      <c r="F198" s="279"/>
      <c r="G198" s="279"/>
      <c r="H198" s="280"/>
      <c r="I198" s="309"/>
      <c r="J198" s="309"/>
      <c r="K198" s="310"/>
      <c r="L198" s="280"/>
      <c r="M198" s="309"/>
      <c r="N198" s="309"/>
      <c r="O198" s="311"/>
    </row>
    <row r="199" spans="1:15" s="268" customFormat="1" ht="15.75">
      <c r="A199" s="281"/>
      <c r="B199" s="282"/>
      <c r="C199" s="282"/>
      <c r="D199" s="282"/>
      <c r="E199" s="282"/>
      <c r="F199" s="282"/>
      <c r="G199" s="282"/>
      <c r="H199" s="283" t="s">
        <v>14</v>
      </c>
      <c r="I199" s="283" t="s">
        <v>15</v>
      </c>
      <c r="J199" s="283" t="s">
        <v>16</v>
      </c>
      <c r="K199" s="283" t="s">
        <v>17</v>
      </c>
      <c r="L199" s="283" t="s">
        <v>18</v>
      </c>
      <c r="M199" s="283" t="s">
        <v>19</v>
      </c>
      <c r="N199" s="283" t="s">
        <v>20</v>
      </c>
      <c r="O199" s="312" t="s">
        <v>21</v>
      </c>
    </row>
    <row r="200" spans="1:15" s="269" customFormat="1" ht="15.75">
      <c r="A200" s="289">
        <v>10</v>
      </c>
      <c r="B200" s="290" t="s">
        <v>172</v>
      </c>
      <c r="C200" s="290">
        <v>200</v>
      </c>
      <c r="D200" s="290">
        <v>2.2000000000000002</v>
      </c>
      <c r="E200" s="290">
        <v>4.4000000000000004</v>
      </c>
      <c r="F200" s="290">
        <v>12.4</v>
      </c>
      <c r="G200" s="290">
        <v>99</v>
      </c>
      <c r="H200" s="290">
        <v>0.06</v>
      </c>
      <c r="I200" s="290">
        <v>5.32</v>
      </c>
      <c r="J200" s="290">
        <v>0.03</v>
      </c>
      <c r="K200" s="290">
        <v>0.23</v>
      </c>
      <c r="L200" s="290">
        <v>29.09</v>
      </c>
      <c r="M200" s="290">
        <v>45.75</v>
      </c>
      <c r="N200" s="290">
        <v>23.6</v>
      </c>
      <c r="O200" s="315">
        <v>0.67</v>
      </c>
    </row>
    <row r="201" spans="1:15" s="269" customFormat="1" ht="15.75">
      <c r="A201" s="284">
        <v>111</v>
      </c>
      <c r="B201" s="285" t="s">
        <v>129</v>
      </c>
      <c r="C201" s="285">
        <v>100</v>
      </c>
      <c r="D201" s="285">
        <v>11.6</v>
      </c>
      <c r="E201" s="285">
        <v>13.8</v>
      </c>
      <c r="F201" s="285">
        <v>12.1</v>
      </c>
      <c r="G201" s="285">
        <v>220</v>
      </c>
      <c r="H201" s="285">
        <v>0.04</v>
      </c>
      <c r="I201" s="285">
        <v>1.89</v>
      </c>
      <c r="J201" s="285" t="s">
        <v>164</v>
      </c>
      <c r="K201" s="285">
        <v>0.44</v>
      </c>
      <c r="L201" s="285">
        <v>12.17</v>
      </c>
      <c r="M201" s="285">
        <v>80.150000000000006</v>
      </c>
      <c r="N201" s="285">
        <v>16.23</v>
      </c>
      <c r="O201" s="324">
        <v>0.75</v>
      </c>
    </row>
    <row r="202" spans="1:15" s="270" customFormat="1" ht="15.75">
      <c r="A202" s="287">
        <v>508</v>
      </c>
      <c r="B202" s="288" t="s">
        <v>115</v>
      </c>
      <c r="C202" s="288">
        <v>110</v>
      </c>
      <c r="D202" s="288">
        <v>8.6999999999999993</v>
      </c>
      <c r="E202" s="288">
        <v>7.8</v>
      </c>
      <c r="F202" s="288">
        <v>42.6</v>
      </c>
      <c r="G202" s="288">
        <v>279</v>
      </c>
      <c r="H202" s="288">
        <v>0.14000000000000001</v>
      </c>
      <c r="I202" s="288">
        <v>0.13</v>
      </c>
      <c r="J202" s="288" t="s">
        <v>164</v>
      </c>
      <c r="K202" s="288">
        <v>0.32</v>
      </c>
      <c r="L202" s="288">
        <v>25.76</v>
      </c>
      <c r="M202" s="288">
        <v>135.16999999999999</v>
      </c>
      <c r="N202" s="288">
        <v>35.29</v>
      </c>
      <c r="O202" s="314">
        <v>2.99</v>
      </c>
    </row>
    <row r="203" spans="1:15" ht="15.75">
      <c r="A203" s="289">
        <v>639</v>
      </c>
      <c r="B203" s="290" t="s">
        <v>71</v>
      </c>
      <c r="C203" s="290">
        <v>180</v>
      </c>
      <c r="D203" s="290">
        <v>0.6</v>
      </c>
      <c r="E203" s="290" t="s">
        <v>164</v>
      </c>
      <c r="F203" s="290">
        <v>31.4</v>
      </c>
      <c r="G203" s="290">
        <v>124</v>
      </c>
      <c r="H203" s="290">
        <v>0.01</v>
      </c>
      <c r="I203" s="290">
        <v>0.15</v>
      </c>
      <c r="J203" s="290">
        <v>0.01</v>
      </c>
      <c r="K203" s="290">
        <v>1.68</v>
      </c>
      <c r="L203" s="290">
        <v>56.45</v>
      </c>
      <c r="M203" s="290">
        <v>18.309999999999999</v>
      </c>
      <c r="N203" s="290">
        <v>6.86</v>
      </c>
      <c r="O203" s="315">
        <v>1.59</v>
      </c>
    </row>
    <row r="204" spans="1:15" ht="15.75">
      <c r="A204" s="289"/>
      <c r="B204" s="290" t="s">
        <v>181</v>
      </c>
      <c r="C204" s="290"/>
      <c r="D204" s="290"/>
      <c r="E204" s="290"/>
      <c r="F204" s="290"/>
      <c r="G204" s="290"/>
      <c r="H204" s="290"/>
      <c r="I204" s="290"/>
      <c r="J204" s="290"/>
      <c r="K204" s="290"/>
      <c r="L204" s="290"/>
      <c r="M204" s="290"/>
      <c r="N204" s="290"/>
      <c r="O204" s="315"/>
    </row>
    <row r="205" spans="1:15" s="269" customFormat="1" ht="15.75">
      <c r="A205" s="292"/>
      <c r="B205" s="293" t="s">
        <v>29</v>
      </c>
      <c r="C205" s="294">
        <v>100</v>
      </c>
      <c r="D205" s="294">
        <v>4.7</v>
      </c>
      <c r="E205" s="294">
        <v>0.7</v>
      </c>
      <c r="F205" s="294">
        <v>49.8</v>
      </c>
      <c r="G205" s="294">
        <v>214</v>
      </c>
      <c r="H205" s="294">
        <v>0.03</v>
      </c>
      <c r="I205" s="294" t="s">
        <v>164</v>
      </c>
      <c r="J205" s="294" t="s">
        <v>164</v>
      </c>
      <c r="K205" s="294" t="s">
        <v>164</v>
      </c>
      <c r="L205" s="294">
        <v>8</v>
      </c>
      <c r="M205" s="294">
        <v>35</v>
      </c>
      <c r="N205" s="294">
        <v>8</v>
      </c>
      <c r="O205" s="316">
        <v>0.8</v>
      </c>
    </row>
    <row r="206" spans="1:15" s="268" customFormat="1" ht="15.75">
      <c r="A206" s="281"/>
      <c r="B206" s="282" t="s">
        <v>30</v>
      </c>
      <c r="C206" s="295"/>
      <c r="D206" s="295">
        <f t="shared" ref="D206:O206" si="12">SUM(D200:D205)</f>
        <v>27.8</v>
      </c>
      <c r="E206" s="295">
        <f t="shared" si="12"/>
        <v>26.700000000000003</v>
      </c>
      <c r="F206" s="295">
        <f t="shared" si="12"/>
        <v>148.30000000000001</v>
      </c>
      <c r="G206" s="295">
        <f t="shared" si="12"/>
        <v>936</v>
      </c>
      <c r="H206" s="295">
        <f t="shared" si="12"/>
        <v>0.28000000000000003</v>
      </c>
      <c r="I206" s="295">
        <f t="shared" si="12"/>
        <v>7.49</v>
      </c>
      <c r="J206" s="295">
        <f t="shared" si="12"/>
        <v>0.04</v>
      </c>
      <c r="K206" s="295">
        <f t="shared" si="12"/>
        <v>2.67</v>
      </c>
      <c r="L206" s="295">
        <f t="shared" si="12"/>
        <v>131.47</v>
      </c>
      <c r="M206" s="295">
        <f t="shared" si="12"/>
        <v>314.38</v>
      </c>
      <c r="N206" s="295">
        <f t="shared" si="12"/>
        <v>89.98</v>
      </c>
      <c r="O206" s="329">
        <f t="shared" si="12"/>
        <v>6.8</v>
      </c>
    </row>
    <row r="207" spans="1:15" s="268" customFormat="1" ht="15.75">
      <c r="A207" s="297"/>
      <c r="B207" s="297"/>
      <c r="C207" s="298"/>
      <c r="D207" s="298"/>
      <c r="E207" s="298"/>
      <c r="F207" s="298"/>
      <c r="G207" s="298"/>
      <c r="H207" s="298"/>
      <c r="I207" s="298"/>
      <c r="J207" s="298"/>
      <c r="K207" s="298"/>
      <c r="L207" s="298"/>
      <c r="M207" s="298"/>
      <c r="N207" s="298"/>
      <c r="O207" s="298"/>
    </row>
    <row r="208" spans="1:15" s="268" customFormat="1" ht="15.75">
      <c r="A208" s="297"/>
      <c r="B208" s="297"/>
      <c r="C208" s="298"/>
      <c r="D208" s="298"/>
      <c r="E208" s="298"/>
      <c r="F208" s="298"/>
      <c r="G208" s="298"/>
      <c r="H208" s="298"/>
      <c r="I208" s="298"/>
      <c r="J208" s="298"/>
      <c r="K208" s="298"/>
      <c r="L208" s="298"/>
      <c r="M208" s="298"/>
      <c r="N208" s="298"/>
      <c r="O208" s="298"/>
    </row>
    <row r="209" spans="1:15" s="268" customFormat="1" ht="15.75">
      <c r="A209" s="297"/>
      <c r="B209" s="297"/>
      <c r="C209" s="298"/>
      <c r="D209" s="298"/>
      <c r="E209" s="298"/>
      <c r="F209" s="298"/>
      <c r="G209" s="298"/>
      <c r="H209" s="298"/>
      <c r="I209" s="298"/>
      <c r="J209" s="298"/>
      <c r="K209" s="298"/>
      <c r="L209" s="298"/>
      <c r="M209" s="298"/>
      <c r="N209" s="298"/>
      <c r="O209" s="298"/>
    </row>
    <row r="210" spans="1:15" s="268" customFormat="1" ht="15.75">
      <c r="A210" s="297"/>
      <c r="B210" s="297"/>
      <c r="C210" s="298"/>
      <c r="D210" s="298"/>
      <c r="E210" s="298"/>
      <c r="F210" s="298"/>
      <c r="G210" s="298"/>
      <c r="H210" s="298"/>
      <c r="I210" s="298"/>
      <c r="J210" s="298"/>
      <c r="K210" s="298"/>
      <c r="L210" s="298"/>
      <c r="M210" s="298"/>
      <c r="N210" s="298"/>
      <c r="O210" s="298"/>
    </row>
    <row r="211" spans="1:15" s="268" customFormat="1" ht="15.75">
      <c r="A211" s="297"/>
      <c r="B211" s="297"/>
      <c r="C211" s="298"/>
      <c r="D211" s="298"/>
      <c r="E211" s="298"/>
      <c r="F211" s="298"/>
      <c r="G211" s="298"/>
      <c r="H211" s="298"/>
      <c r="I211" s="298"/>
      <c r="J211" s="298"/>
      <c r="K211" s="298"/>
      <c r="L211" s="298"/>
      <c r="M211" s="298"/>
      <c r="N211" s="298"/>
      <c r="O211" s="298"/>
    </row>
    <row r="212" spans="1:15" s="268" customFormat="1" ht="15.75" hidden="1">
      <c r="A212" s="297"/>
      <c r="B212" s="297"/>
      <c r="C212" s="298"/>
      <c r="D212" s="298"/>
      <c r="E212" s="298"/>
      <c r="F212" s="298"/>
      <c r="G212" s="298"/>
      <c r="H212" s="298"/>
      <c r="I212" s="298"/>
      <c r="J212" s="298"/>
      <c r="K212" s="298"/>
      <c r="L212" s="298"/>
      <c r="M212" s="298"/>
      <c r="N212" s="298"/>
      <c r="O212" s="298"/>
    </row>
    <row r="213" spans="1:15" s="268" customFormat="1" ht="15.75" hidden="1">
      <c r="A213" s="297"/>
      <c r="B213" s="297"/>
      <c r="C213" s="298"/>
      <c r="D213" s="298"/>
      <c r="E213" s="298"/>
      <c r="F213" s="298"/>
      <c r="G213" s="298"/>
      <c r="H213" s="298"/>
      <c r="I213" s="298"/>
      <c r="J213" s="298"/>
      <c r="K213" s="298"/>
      <c r="L213" s="298"/>
      <c r="M213" s="298"/>
      <c r="N213" s="298"/>
      <c r="O213" s="298"/>
    </row>
    <row r="214" spans="1:15" ht="37.5" customHeight="1">
      <c r="A214" s="837" t="s">
        <v>160</v>
      </c>
      <c r="B214" s="837"/>
      <c r="C214" s="837"/>
      <c r="D214" s="837"/>
      <c r="E214" s="837"/>
      <c r="F214" s="837"/>
      <c r="G214" s="837"/>
      <c r="H214" s="837"/>
      <c r="I214" s="837"/>
      <c r="J214" s="837"/>
      <c r="K214" s="837"/>
      <c r="L214" s="837"/>
      <c r="M214" s="837"/>
      <c r="N214" s="837"/>
      <c r="O214" s="837"/>
    </row>
    <row r="215" spans="1:15" ht="18.75">
      <c r="B215" s="274" t="s">
        <v>1</v>
      </c>
    </row>
    <row r="216" spans="1:15" ht="18.75">
      <c r="B216" s="274" t="s">
        <v>2</v>
      </c>
      <c r="I216" s="272" t="s">
        <v>161</v>
      </c>
      <c r="J216" s="307">
        <v>42997</v>
      </c>
      <c r="K216" s="308"/>
      <c r="L216" s="308"/>
    </row>
    <row r="217" spans="1:15" ht="18.75">
      <c r="B217" s="274" t="s">
        <v>3</v>
      </c>
      <c r="C217" s="275" t="s">
        <v>162</v>
      </c>
      <c r="D217" s="268"/>
      <c r="E217" s="268"/>
      <c r="F217" s="268"/>
    </row>
    <row r="218" spans="1:15" ht="15.75">
      <c r="B218" s="832" t="s">
        <v>163</v>
      </c>
      <c r="C218" s="832"/>
      <c r="D218" s="832"/>
    </row>
    <row r="219" spans="1:15" s="268" customFormat="1" ht="15.75" customHeight="1">
      <c r="A219" s="276" t="s">
        <v>6</v>
      </c>
      <c r="B219" s="277" t="s">
        <v>31</v>
      </c>
      <c r="C219" s="277" t="s">
        <v>7</v>
      </c>
      <c r="D219" s="277" t="s">
        <v>8</v>
      </c>
      <c r="E219" s="277" t="s">
        <v>9</v>
      </c>
      <c r="F219" s="277" t="s">
        <v>10</v>
      </c>
      <c r="G219" s="277" t="s">
        <v>11</v>
      </c>
      <c r="H219" s="838" t="s">
        <v>12</v>
      </c>
      <c r="I219" s="839"/>
      <c r="J219" s="839"/>
      <c r="K219" s="840"/>
      <c r="L219" s="838" t="s">
        <v>13</v>
      </c>
      <c r="M219" s="839"/>
      <c r="N219" s="839"/>
      <c r="O219" s="841"/>
    </row>
    <row r="220" spans="1:15" s="268" customFormat="1" ht="31.5" customHeight="1">
      <c r="A220" s="278"/>
      <c r="B220" s="279"/>
      <c r="C220" s="279"/>
      <c r="D220" s="279"/>
      <c r="E220" s="279"/>
      <c r="F220" s="279"/>
      <c r="G220" s="279"/>
      <c r="H220" s="280"/>
      <c r="I220" s="309"/>
      <c r="J220" s="309"/>
      <c r="K220" s="310"/>
      <c r="L220" s="280"/>
      <c r="M220" s="309"/>
      <c r="N220" s="309"/>
      <c r="O220" s="311"/>
    </row>
    <row r="221" spans="1:15" s="268" customFormat="1" ht="15.75">
      <c r="A221" s="281"/>
      <c r="B221" s="282"/>
      <c r="C221" s="282"/>
      <c r="D221" s="282"/>
      <c r="E221" s="282"/>
      <c r="F221" s="282"/>
      <c r="G221" s="282"/>
      <c r="H221" s="283" t="s">
        <v>14</v>
      </c>
      <c r="I221" s="283" t="s">
        <v>15</v>
      </c>
      <c r="J221" s="283" t="s">
        <v>16</v>
      </c>
      <c r="K221" s="283" t="s">
        <v>17</v>
      </c>
      <c r="L221" s="283" t="s">
        <v>18</v>
      </c>
      <c r="M221" s="283" t="s">
        <v>19</v>
      </c>
      <c r="N221" s="283" t="s">
        <v>20</v>
      </c>
      <c r="O221" s="312" t="s">
        <v>21</v>
      </c>
    </row>
    <row r="222" spans="1:15" ht="15.75">
      <c r="A222" s="289" t="s">
        <v>202</v>
      </c>
      <c r="B222" s="290" t="s">
        <v>80</v>
      </c>
      <c r="C222" s="290">
        <v>100</v>
      </c>
      <c r="D222" s="290">
        <v>0.4</v>
      </c>
      <c r="E222" s="290">
        <v>4.3</v>
      </c>
      <c r="F222" s="290">
        <v>1.8</v>
      </c>
      <c r="G222" s="290">
        <v>47</v>
      </c>
      <c r="H222" s="290">
        <v>0.03</v>
      </c>
      <c r="I222" s="290">
        <v>4.55</v>
      </c>
      <c r="J222" s="290">
        <v>0.05</v>
      </c>
      <c r="K222" s="290">
        <v>4.54</v>
      </c>
      <c r="L222" s="290">
        <v>20.93</v>
      </c>
      <c r="M222" s="290">
        <v>38.22</v>
      </c>
      <c r="N222" s="290">
        <v>12.74</v>
      </c>
      <c r="O222" s="315">
        <v>0.55000000000000004</v>
      </c>
    </row>
    <row r="223" spans="1:15" ht="31.5">
      <c r="A223" s="289">
        <v>13</v>
      </c>
      <c r="B223" s="290" t="s">
        <v>182</v>
      </c>
      <c r="C223" s="290">
        <v>250</v>
      </c>
      <c r="D223" s="290">
        <v>6.2</v>
      </c>
      <c r="E223" s="290">
        <v>7.9</v>
      </c>
      <c r="F223" s="290">
        <v>23.2</v>
      </c>
      <c r="G223" s="290">
        <v>188</v>
      </c>
      <c r="H223" s="290">
        <v>0.08</v>
      </c>
      <c r="I223" s="290">
        <v>0.45</v>
      </c>
      <c r="J223" s="290">
        <v>0.02</v>
      </c>
      <c r="K223" s="290">
        <v>0.1</v>
      </c>
      <c r="L223" s="290">
        <v>182.72</v>
      </c>
      <c r="M223" s="290">
        <v>162.96</v>
      </c>
      <c r="N223" s="290">
        <v>32.94</v>
      </c>
      <c r="O223" s="315">
        <v>0.61</v>
      </c>
    </row>
    <row r="224" spans="1:15" s="271" customFormat="1" ht="15.75">
      <c r="A224" s="306" t="s">
        <v>203</v>
      </c>
      <c r="B224" s="301" t="s">
        <v>70</v>
      </c>
      <c r="C224" s="301">
        <v>150</v>
      </c>
      <c r="D224" s="301">
        <v>3.7</v>
      </c>
      <c r="E224" s="301">
        <v>3.4</v>
      </c>
      <c r="F224" s="301">
        <v>37.1</v>
      </c>
      <c r="G224" s="301">
        <v>193</v>
      </c>
      <c r="H224" s="301" t="s">
        <v>164</v>
      </c>
      <c r="I224" s="318" t="s">
        <v>164</v>
      </c>
      <c r="J224" s="318" t="s">
        <v>164</v>
      </c>
      <c r="K224" s="318" t="s">
        <v>164</v>
      </c>
      <c r="L224" s="319" t="s">
        <v>164</v>
      </c>
      <c r="M224" s="319" t="s">
        <v>164</v>
      </c>
      <c r="N224" s="319" t="s">
        <v>164</v>
      </c>
      <c r="O224" s="319" t="s">
        <v>164</v>
      </c>
    </row>
    <row r="225" spans="1:15" ht="15.75">
      <c r="A225" s="328" t="s">
        <v>204</v>
      </c>
      <c r="B225" s="290" t="s">
        <v>138</v>
      </c>
      <c r="C225" s="300">
        <v>100</v>
      </c>
      <c r="D225" s="300">
        <v>10.5</v>
      </c>
      <c r="E225" s="300">
        <v>2.6</v>
      </c>
      <c r="F225" s="300">
        <v>4.8</v>
      </c>
      <c r="G225" s="300">
        <v>84</v>
      </c>
      <c r="H225" s="300" t="s">
        <v>164</v>
      </c>
      <c r="I225" s="300">
        <v>0.15</v>
      </c>
      <c r="J225" s="300" t="s">
        <v>164</v>
      </c>
      <c r="K225" s="300" t="s">
        <v>164</v>
      </c>
      <c r="L225" s="300" t="s">
        <v>164</v>
      </c>
      <c r="M225" s="300" t="s">
        <v>164</v>
      </c>
      <c r="N225" s="300" t="s">
        <v>164</v>
      </c>
      <c r="O225" s="300" t="s">
        <v>164</v>
      </c>
    </row>
    <row r="226" spans="1:15" ht="15.75">
      <c r="A226" s="289">
        <v>648</v>
      </c>
      <c r="B226" s="290" t="s">
        <v>57</v>
      </c>
      <c r="C226" s="290">
        <v>180</v>
      </c>
      <c r="D226" s="290" t="s">
        <v>164</v>
      </c>
      <c r="E226" s="322" t="s">
        <v>164</v>
      </c>
      <c r="F226" s="290">
        <v>30.6</v>
      </c>
      <c r="G226" s="290">
        <v>118</v>
      </c>
      <c r="H226" s="290" t="s">
        <v>164</v>
      </c>
      <c r="I226" s="322" t="s">
        <v>164</v>
      </c>
      <c r="J226" s="322" t="s">
        <v>164</v>
      </c>
      <c r="K226" s="322" t="s">
        <v>164</v>
      </c>
      <c r="L226" s="290">
        <v>0.68</v>
      </c>
      <c r="M226" s="290" t="s">
        <v>164</v>
      </c>
      <c r="N226" s="322" t="s">
        <v>164</v>
      </c>
      <c r="O226" s="315">
        <v>0.1</v>
      </c>
    </row>
    <row r="227" spans="1:15" s="269" customFormat="1" ht="15.75">
      <c r="A227" s="292"/>
      <c r="B227" s="293" t="s">
        <v>29</v>
      </c>
      <c r="C227" s="294">
        <v>100</v>
      </c>
      <c r="D227" s="294">
        <v>4.7</v>
      </c>
      <c r="E227" s="294">
        <v>0.7</v>
      </c>
      <c r="F227" s="294">
        <v>49.8</v>
      </c>
      <c r="G227" s="294">
        <v>214</v>
      </c>
      <c r="H227" s="294">
        <v>0.03</v>
      </c>
      <c r="I227" s="294" t="s">
        <v>164</v>
      </c>
      <c r="J227" s="294" t="s">
        <v>164</v>
      </c>
      <c r="K227" s="294" t="s">
        <v>164</v>
      </c>
      <c r="L227" s="294">
        <v>8</v>
      </c>
      <c r="M227" s="294">
        <v>35</v>
      </c>
      <c r="N227" s="294">
        <v>8</v>
      </c>
      <c r="O227" s="316">
        <v>0.8</v>
      </c>
    </row>
    <row r="228" spans="1:15" s="268" customFormat="1" ht="15.75">
      <c r="A228" s="281"/>
      <c r="B228" s="282" t="s">
        <v>30</v>
      </c>
      <c r="C228" s="295"/>
      <c r="D228" s="295">
        <f t="shared" ref="D228:O228" si="13">SUM(D222:D227)</f>
        <v>25.5</v>
      </c>
      <c r="E228" s="295">
        <f t="shared" si="13"/>
        <v>18.899999999999999</v>
      </c>
      <c r="F228" s="295">
        <f t="shared" si="13"/>
        <v>147.30000000000001</v>
      </c>
      <c r="G228" s="295">
        <f t="shared" si="13"/>
        <v>844</v>
      </c>
      <c r="H228" s="295">
        <f t="shared" si="13"/>
        <v>0.14000000000000001</v>
      </c>
      <c r="I228" s="295">
        <f t="shared" si="13"/>
        <v>5.15</v>
      </c>
      <c r="J228" s="295">
        <f t="shared" si="13"/>
        <v>7.0000000000000007E-2</v>
      </c>
      <c r="K228" s="295">
        <f t="shared" si="13"/>
        <v>4.6399999999999997</v>
      </c>
      <c r="L228" s="295">
        <f t="shared" si="13"/>
        <v>212.33</v>
      </c>
      <c r="M228" s="295">
        <f t="shared" si="13"/>
        <v>236.18</v>
      </c>
      <c r="N228" s="295">
        <f t="shared" si="13"/>
        <v>53.68</v>
      </c>
      <c r="O228" s="329">
        <f t="shared" si="13"/>
        <v>2.0600000000000005</v>
      </c>
    </row>
    <row r="229" spans="1:15" ht="37.5" customHeight="1">
      <c r="A229" s="837"/>
      <c r="B229" s="837"/>
      <c r="C229" s="837"/>
      <c r="D229" s="837"/>
      <c r="E229" s="837"/>
      <c r="F229" s="837"/>
      <c r="G229" s="837"/>
      <c r="H229" s="837"/>
      <c r="I229" s="837"/>
      <c r="J229" s="837"/>
      <c r="K229" s="837"/>
      <c r="L229" s="837"/>
      <c r="M229" s="837"/>
      <c r="N229" s="837"/>
      <c r="O229" s="837"/>
    </row>
    <row r="230" spans="1:15" ht="18.75">
      <c r="B230" s="274"/>
    </row>
    <row r="231" spans="1:15" ht="18.75">
      <c r="B231" s="274"/>
      <c r="I231" s="272" t="s">
        <v>161</v>
      </c>
      <c r="J231" s="307">
        <v>42998</v>
      </c>
      <c r="K231" s="308"/>
      <c r="L231" s="308"/>
    </row>
    <row r="232" spans="1:15" ht="18.75">
      <c r="B232" s="274"/>
      <c r="C232" s="275"/>
      <c r="D232" s="268"/>
      <c r="E232" s="268"/>
      <c r="F232" s="268"/>
    </row>
    <row r="233" spans="1:15" ht="15.75">
      <c r="B233" s="832"/>
      <c r="C233" s="832"/>
      <c r="D233" s="832"/>
    </row>
    <row r="234" spans="1:15" s="268" customFormat="1" ht="15.75" customHeight="1">
      <c r="A234" s="276" t="s">
        <v>6</v>
      </c>
      <c r="B234" s="277" t="s">
        <v>31</v>
      </c>
      <c r="C234" s="277" t="s">
        <v>7</v>
      </c>
      <c r="D234" s="277" t="s">
        <v>8</v>
      </c>
      <c r="E234" s="277" t="s">
        <v>9</v>
      </c>
      <c r="F234" s="277" t="s">
        <v>10</v>
      </c>
      <c r="G234" s="277" t="s">
        <v>11</v>
      </c>
      <c r="H234" s="838" t="s">
        <v>12</v>
      </c>
      <c r="I234" s="839"/>
      <c r="J234" s="839"/>
      <c r="K234" s="840"/>
      <c r="L234" s="838" t="s">
        <v>13</v>
      </c>
      <c r="M234" s="839"/>
      <c r="N234" s="839"/>
      <c r="O234" s="841"/>
    </row>
    <row r="235" spans="1:15" s="268" customFormat="1" ht="31.5" customHeight="1">
      <c r="A235" s="278"/>
      <c r="B235" s="279"/>
      <c r="C235" s="279"/>
      <c r="D235" s="279"/>
      <c r="E235" s="279"/>
      <c r="F235" s="279"/>
      <c r="G235" s="279"/>
      <c r="H235" s="280"/>
      <c r="I235" s="309"/>
      <c r="J235" s="309"/>
      <c r="K235" s="310"/>
      <c r="L235" s="280"/>
      <c r="M235" s="309"/>
      <c r="N235" s="309"/>
      <c r="O235" s="311"/>
    </row>
    <row r="236" spans="1:15" s="268" customFormat="1" ht="15.75">
      <c r="A236" s="281"/>
      <c r="B236" s="282"/>
      <c r="C236" s="282"/>
      <c r="D236" s="282"/>
      <c r="E236" s="282"/>
      <c r="F236" s="282"/>
      <c r="G236" s="282"/>
      <c r="H236" s="283" t="s">
        <v>14</v>
      </c>
      <c r="I236" s="283" t="s">
        <v>15</v>
      </c>
      <c r="J236" s="283" t="s">
        <v>16</v>
      </c>
      <c r="K236" s="283" t="s">
        <v>17</v>
      </c>
      <c r="L236" s="283" t="s">
        <v>18</v>
      </c>
      <c r="M236" s="283" t="s">
        <v>19</v>
      </c>
      <c r="N236" s="283" t="s">
        <v>20</v>
      </c>
      <c r="O236" s="312" t="s">
        <v>21</v>
      </c>
    </row>
    <row r="237" spans="1:15" ht="15.75">
      <c r="A237" s="289">
        <v>160</v>
      </c>
      <c r="B237" s="290" t="s">
        <v>63</v>
      </c>
      <c r="C237" s="290">
        <v>250</v>
      </c>
      <c r="D237" s="290">
        <v>5.8</v>
      </c>
      <c r="E237" s="290">
        <v>9.1999999999999993</v>
      </c>
      <c r="F237" s="290">
        <v>31.8</v>
      </c>
      <c r="G237" s="290">
        <v>240</v>
      </c>
      <c r="H237" s="290">
        <v>0.13</v>
      </c>
      <c r="I237" s="290">
        <v>0.28999999999999998</v>
      </c>
      <c r="J237" s="290">
        <v>0.02</v>
      </c>
      <c r="K237" s="290">
        <v>0.17</v>
      </c>
      <c r="L237" s="290">
        <v>111.22</v>
      </c>
      <c r="M237" s="290">
        <v>145</v>
      </c>
      <c r="N237" s="290">
        <v>35.590000000000003</v>
      </c>
      <c r="O237" s="315">
        <v>2.4900000000000002</v>
      </c>
    </row>
    <row r="238" spans="1:15" ht="31.5">
      <c r="A238" s="289">
        <v>13</v>
      </c>
      <c r="B238" s="290" t="s">
        <v>192</v>
      </c>
      <c r="C238" s="290" t="s">
        <v>193</v>
      </c>
      <c r="D238" s="290">
        <v>22.5</v>
      </c>
      <c r="E238" s="290">
        <v>20</v>
      </c>
      <c r="F238" s="290">
        <v>20.6</v>
      </c>
      <c r="G238" s="290">
        <v>358</v>
      </c>
      <c r="H238" s="290">
        <v>0.08</v>
      </c>
      <c r="I238" s="290">
        <v>0.61</v>
      </c>
      <c r="J238" s="290">
        <v>0.09</v>
      </c>
      <c r="K238" s="290">
        <v>0.6</v>
      </c>
      <c r="L238" s="290">
        <v>267.74</v>
      </c>
      <c r="M238" s="290">
        <v>327.18</v>
      </c>
      <c r="N238" s="290">
        <v>44.11</v>
      </c>
      <c r="O238" s="315">
        <v>0.91</v>
      </c>
    </row>
    <row r="239" spans="1:15" ht="15.75">
      <c r="A239" s="289"/>
      <c r="B239" s="290" t="s">
        <v>183</v>
      </c>
      <c r="C239" s="290">
        <v>200</v>
      </c>
      <c r="D239" s="301" t="s">
        <v>164</v>
      </c>
      <c r="E239" s="301" t="s">
        <v>164</v>
      </c>
      <c r="F239" s="301" t="s">
        <v>164</v>
      </c>
      <c r="G239" s="301" t="s">
        <v>164</v>
      </c>
      <c r="H239" s="301" t="s">
        <v>164</v>
      </c>
      <c r="I239" s="318" t="s">
        <v>164</v>
      </c>
      <c r="J239" s="318" t="s">
        <v>164</v>
      </c>
      <c r="K239" s="318" t="s">
        <v>164</v>
      </c>
      <c r="L239" s="319" t="s">
        <v>164</v>
      </c>
      <c r="M239" s="319" t="s">
        <v>164</v>
      </c>
      <c r="N239" s="319" t="s">
        <v>164</v>
      </c>
      <c r="O239" s="319" t="s">
        <v>164</v>
      </c>
    </row>
    <row r="240" spans="1:15" s="269" customFormat="1" ht="15.75">
      <c r="A240" s="292"/>
      <c r="B240" s="293" t="s">
        <v>29</v>
      </c>
      <c r="C240" s="294">
        <v>100</v>
      </c>
      <c r="D240" s="294">
        <v>4.7</v>
      </c>
      <c r="E240" s="294">
        <v>0.7</v>
      </c>
      <c r="F240" s="294">
        <v>49.8</v>
      </c>
      <c r="G240" s="294">
        <v>214</v>
      </c>
      <c r="H240" s="294">
        <v>0.03</v>
      </c>
      <c r="I240" s="294" t="s">
        <v>164</v>
      </c>
      <c r="J240" s="294" t="s">
        <v>164</v>
      </c>
      <c r="K240" s="294" t="s">
        <v>164</v>
      </c>
      <c r="L240" s="294">
        <v>8</v>
      </c>
      <c r="M240" s="294">
        <v>35</v>
      </c>
      <c r="N240" s="294">
        <v>8</v>
      </c>
      <c r="O240" s="316">
        <v>0.8</v>
      </c>
    </row>
    <row r="241" spans="1:15" s="268" customFormat="1" ht="15.75">
      <c r="A241" s="281"/>
      <c r="B241" s="282" t="s">
        <v>30</v>
      </c>
      <c r="C241" s="295"/>
      <c r="D241" s="295">
        <f t="shared" ref="D241:O241" si="14">SUM(D237:D240)</f>
        <v>33</v>
      </c>
      <c r="E241" s="295">
        <f t="shared" si="14"/>
        <v>29.9</v>
      </c>
      <c r="F241" s="295">
        <f t="shared" si="14"/>
        <v>102.2</v>
      </c>
      <c r="G241" s="295">
        <f t="shared" si="14"/>
        <v>812</v>
      </c>
      <c r="H241" s="295">
        <f t="shared" si="14"/>
        <v>0.24000000000000002</v>
      </c>
      <c r="I241" s="295">
        <f t="shared" si="14"/>
        <v>0.89999999999999991</v>
      </c>
      <c r="J241" s="295">
        <f t="shared" si="14"/>
        <v>0.11</v>
      </c>
      <c r="K241" s="295">
        <f t="shared" si="14"/>
        <v>0.77</v>
      </c>
      <c r="L241" s="295">
        <f t="shared" si="14"/>
        <v>386.96000000000004</v>
      </c>
      <c r="M241" s="295">
        <f t="shared" si="14"/>
        <v>507.18</v>
      </c>
      <c r="N241" s="295">
        <f t="shared" si="14"/>
        <v>87.7</v>
      </c>
      <c r="O241" s="295">
        <f t="shared" si="14"/>
        <v>4.2</v>
      </c>
    </row>
    <row r="242" spans="1:15" s="268" customFormat="1" ht="15.75">
      <c r="A242" s="297"/>
      <c r="B242" s="297"/>
      <c r="C242" s="298"/>
      <c r="D242" s="298"/>
      <c r="E242" s="298"/>
      <c r="F242" s="298"/>
      <c r="G242" s="298"/>
      <c r="H242" s="298"/>
      <c r="I242" s="298"/>
      <c r="J242" s="298"/>
      <c r="K242" s="298"/>
      <c r="L242" s="298"/>
      <c r="M242" s="298"/>
      <c r="N242" s="298"/>
      <c r="O242" s="298"/>
    </row>
    <row r="243" spans="1:15" s="268" customFormat="1" ht="15.75">
      <c r="A243" s="297"/>
      <c r="B243" s="297"/>
      <c r="C243" s="298"/>
      <c r="D243" s="298"/>
      <c r="E243" s="298"/>
      <c r="F243" s="298"/>
      <c r="G243" s="298"/>
      <c r="H243" s="298"/>
      <c r="I243" s="298"/>
      <c r="J243" s="298"/>
      <c r="K243" s="298"/>
      <c r="L243" s="298"/>
      <c r="M243" s="298"/>
      <c r="N243" s="298"/>
      <c r="O243" s="298"/>
    </row>
    <row r="244" spans="1:15" s="268" customFormat="1" ht="15.75">
      <c r="A244" s="297"/>
      <c r="B244" s="297"/>
      <c r="C244" s="298"/>
      <c r="D244" s="298"/>
      <c r="E244" s="298"/>
      <c r="F244" s="298"/>
      <c r="G244" s="298"/>
      <c r="H244" s="298"/>
      <c r="I244" s="298"/>
      <c r="J244" s="298"/>
      <c r="K244" s="298"/>
      <c r="L244" s="298"/>
      <c r="M244" s="298"/>
      <c r="N244" s="298"/>
      <c r="O244" s="298"/>
    </row>
    <row r="245" spans="1:15" s="268" customFormat="1" ht="15.75">
      <c r="A245" s="297"/>
      <c r="B245" s="297"/>
      <c r="C245" s="298"/>
      <c r="D245" s="298"/>
      <c r="E245" s="298"/>
      <c r="F245" s="298"/>
      <c r="G245" s="298"/>
      <c r="H245" s="298"/>
      <c r="I245" s="298"/>
      <c r="J245" s="298"/>
      <c r="K245" s="298"/>
      <c r="L245" s="298"/>
      <c r="M245" s="298"/>
      <c r="N245" s="298"/>
      <c r="O245" s="298"/>
    </row>
    <row r="246" spans="1:15" s="268" customFormat="1" ht="15.75">
      <c r="A246" s="297"/>
      <c r="B246" s="297"/>
      <c r="C246" s="298"/>
      <c r="D246" s="298"/>
      <c r="E246" s="298"/>
      <c r="F246" s="298"/>
      <c r="G246" s="298"/>
      <c r="H246" s="298"/>
      <c r="I246" s="298"/>
      <c r="J246" s="298"/>
      <c r="K246" s="298"/>
      <c r="L246" s="298"/>
      <c r="M246" s="298"/>
      <c r="N246" s="298"/>
      <c r="O246" s="298"/>
    </row>
    <row r="247" spans="1:15" ht="37.5" customHeight="1">
      <c r="A247" s="837" t="s">
        <v>160</v>
      </c>
      <c r="B247" s="837"/>
      <c r="C247" s="837"/>
      <c r="D247" s="837"/>
      <c r="E247" s="837"/>
      <c r="F247" s="837"/>
      <c r="G247" s="837"/>
      <c r="H247" s="837"/>
      <c r="I247" s="837"/>
      <c r="J247" s="837"/>
      <c r="K247" s="837"/>
      <c r="L247" s="837"/>
      <c r="M247" s="837"/>
      <c r="N247" s="837"/>
      <c r="O247" s="837"/>
    </row>
    <row r="248" spans="1:15" ht="18.75">
      <c r="B248" s="274" t="s">
        <v>1</v>
      </c>
    </row>
    <row r="249" spans="1:15" ht="18.75">
      <c r="B249" s="274" t="s">
        <v>2</v>
      </c>
      <c r="I249" s="272" t="s">
        <v>161</v>
      </c>
      <c r="J249" s="307">
        <v>42999</v>
      </c>
      <c r="K249" s="308"/>
      <c r="L249" s="308"/>
    </row>
    <row r="250" spans="1:15" ht="18.75">
      <c r="B250" s="274" t="s">
        <v>3</v>
      </c>
      <c r="C250" s="275" t="s">
        <v>162</v>
      </c>
      <c r="D250" s="268"/>
      <c r="E250" s="268"/>
      <c r="F250" s="268"/>
    </row>
    <row r="251" spans="1:15" ht="15.75">
      <c r="B251" s="832" t="s">
        <v>163</v>
      </c>
      <c r="C251" s="832"/>
      <c r="D251" s="832"/>
    </row>
    <row r="252" spans="1:15" s="268" customFormat="1" ht="15.75" customHeight="1">
      <c r="A252" s="276" t="s">
        <v>6</v>
      </c>
      <c r="B252" s="277" t="s">
        <v>31</v>
      </c>
      <c r="C252" s="277" t="s">
        <v>7</v>
      </c>
      <c r="D252" s="277" t="s">
        <v>8</v>
      </c>
      <c r="E252" s="277" t="s">
        <v>9</v>
      </c>
      <c r="F252" s="277" t="s">
        <v>10</v>
      </c>
      <c r="G252" s="277" t="s">
        <v>11</v>
      </c>
      <c r="H252" s="838" t="s">
        <v>12</v>
      </c>
      <c r="I252" s="839"/>
      <c r="J252" s="839"/>
      <c r="K252" s="840"/>
      <c r="L252" s="838" t="s">
        <v>13</v>
      </c>
      <c r="M252" s="839"/>
      <c r="N252" s="839"/>
      <c r="O252" s="841"/>
    </row>
    <row r="253" spans="1:15" s="268" customFormat="1" ht="31.5" customHeight="1">
      <c r="A253" s="278"/>
      <c r="B253" s="279"/>
      <c r="C253" s="279"/>
      <c r="D253" s="279"/>
      <c r="E253" s="279"/>
      <c r="F253" s="279"/>
      <c r="G253" s="279"/>
      <c r="H253" s="280"/>
      <c r="I253" s="309"/>
      <c r="J253" s="309"/>
      <c r="K253" s="310"/>
      <c r="L253" s="280"/>
      <c r="M253" s="309"/>
      <c r="N253" s="309"/>
      <c r="O253" s="311"/>
    </row>
    <row r="254" spans="1:15" s="268" customFormat="1" ht="15.75">
      <c r="A254" s="281"/>
      <c r="B254" s="282"/>
      <c r="C254" s="282"/>
      <c r="D254" s="282"/>
      <c r="E254" s="282"/>
      <c r="F254" s="282"/>
      <c r="G254" s="282"/>
      <c r="H254" s="283" t="s">
        <v>14</v>
      </c>
      <c r="I254" s="283" t="s">
        <v>15</v>
      </c>
      <c r="J254" s="283" t="s">
        <v>16</v>
      </c>
      <c r="K254" s="283" t="s">
        <v>17</v>
      </c>
      <c r="L254" s="283" t="s">
        <v>18</v>
      </c>
      <c r="M254" s="283" t="s">
        <v>19</v>
      </c>
      <c r="N254" s="283" t="s">
        <v>20</v>
      </c>
      <c r="O254" s="312" t="s">
        <v>21</v>
      </c>
    </row>
    <row r="255" spans="1:15" s="269" customFormat="1" ht="15.75">
      <c r="A255" s="289">
        <v>10</v>
      </c>
      <c r="B255" s="290" t="s">
        <v>180</v>
      </c>
      <c r="C255" s="290" t="s">
        <v>168</v>
      </c>
      <c r="D255" s="290">
        <v>2.2000000000000002</v>
      </c>
      <c r="E255" s="290">
        <v>4.4000000000000004</v>
      </c>
      <c r="F255" s="290">
        <v>12.4</v>
      </c>
      <c r="G255" s="290">
        <v>211</v>
      </c>
      <c r="H255" s="290">
        <v>0.06</v>
      </c>
      <c r="I255" s="290">
        <v>5.32</v>
      </c>
      <c r="J255" s="290">
        <v>0.03</v>
      </c>
      <c r="K255" s="290">
        <v>0.23</v>
      </c>
      <c r="L255" s="290">
        <v>29.09</v>
      </c>
      <c r="M255" s="290">
        <v>45.75</v>
      </c>
      <c r="N255" s="290">
        <v>23.6</v>
      </c>
      <c r="O255" s="315">
        <v>0.67</v>
      </c>
    </row>
    <row r="256" spans="1:15" ht="15.75">
      <c r="A256" s="289">
        <v>398</v>
      </c>
      <c r="B256" s="290" t="s">
        <v>205</v>
      </c>
      <c r="C256" s="300">
        <v>180</v>
      </c>
      <c r="D256" s="300">
        <v>3.2</v>
      </c>
      <c r="E256" s="300">
        <v>6.7</v>
      </c>
      <c r="F256" s="300">
        <v>21.9</v>
      </c>
      <c r="G256" s="300">
        <v>163</v>
      </c>
      <c r="H256" s="300">
        <v>7.0000000000000007E-2</v>
      </c>
      <c r="I256" s="300">
        <v>4.2699999999999996</v>
      </c>
      <c r="J256" s="300">
        <v>0.01</v>
      </c>
      <c r="K256" s="300">
        <v>0.13</v>
      </c>
      <c r="L256" s="300">
        <v>22.86</v>
      </c>
      <c r="M256" s="300">
        <v>49.31</v>
      </c>
      <c r="N256" s="300">
        <v>16.16</v>
      </c>
      <c r="O256" s="320">
        <v>0.66</v>
      </c>
    </row>
    <row r="257" spans="1:15" ht="15.75">
      <c r="A257" s="289">
        <v>639</v>
      </c>
      <c r="B257" s="290" t="s">
        <v>37</v>
      </c>
      <c r="C257" s="290">
        <v>180</v>
      </c>
      <c r="D257" s="290">
        <v>0.6</v>
      </c>
      <c r="E257" s="290" t="s">
        <v>164</v>
      </c>
      <c r="F257" s="290">
        <v>31.4</v>
      </c>
      <c r="G257" s="290">
        <v>124</v>
      </c>
      <c r="H257" s="290">
        <v>0.01</v>
      </c>
      <c r="I257" s="290">
        <v>0.15</v>
      </c>
      <c r="J257" s="290">
        <v>0.01</v>
      </c>
      <c r="K257" s="290">
        <v>1.68</v>
      </c>
      <c r="L257" s="290">
        <v>56.45</v>
      </c>
      <c r="M257" s="290">
        <v>18.309999999999999</v>
      </c>
      <c r="N257" s="290">
        <v>6.86</v>
      </c>
      <c r="O257" s="315">
        <v>1.59</v>
      </c>
    </row>
    <row r="258" spans="1:15" s="269" customFormat="1" ht="15.75">
      <c r="A258" s="292"/>
      <c r="B258" s="293" t="s">
        <v>29</v>
      </c>
      <c r="C258" s="294">
        <v>100</v>
      </c>
      <c r="D258" s="294">
        <v>4.7</v>
      </c>
      <c r="E258" s="294">
        <v>0.7</v>
      </c>
      <c r="F258" s="294">
        <v>49.8</v>
      </c>
      <c r="G258" s="294">
        <v>214</v>
      </c>
      <c r="H258" s="294">
        <v>0.03</v>
      </c>
      <c r="I258" s="294" t="s">
        <v>164</v>
      </c>
      <c r="J258" s="294" t="s">
        <v>164</v>
      </c>
      <c r="K258" s="294" t="s">
        <v>164</v>
      </c>
      <c r="L258" s="294">
        <v>8</v>
      </c>
      <c r="M258" s="294">
        <v>35</v>
      </c>
      <c r="N258" s="294">
        <v>8</v>
      </c>
      <c r="O258" s="316">
        <v>0.8</v>
      </c>
    </row>
    <row r="259" spans="1:15" s="268" customFormat="1" ht="15.75">
      <c r="A259" s="281"/>
      <c r="B259" s="282" t="s">
        <v>30</v>
      </c>
      <c r="C259" s="295"/>
      <c r="D259" s="295">
        <f t="shared" ref="D259:O259" si="15">SUM(D255:D258)</f>
        <v>10.7</v>
      </c>
      <c r="E259" s="295">
        <f t="shared" si="15"/>
        <v>11.8</v>
      </c>
      <c r="F259" s="295">
        <f t="shared" si="15"/>
        <v>115.49999999999999</v>
      </c>
      <c r="G259" s="295">
        <f t="shared" si="15"/>
        <v>712</v>
      </c>
      <c r="H259" s="295">
        <f t="shared" si="15"/>
        <v>0.17</v>
      </c>
      <c r="I259" s="295">
        <f t="shared" si="15"/>
        <v>9.74</v>
      </c>
      <c r="J259" s="295">
        <f t="shared" si="15"/>
        <v>0.05</v>
      </c>
      <c r="K259" s="295">
        <f t="shared" si="15"/>
        <v>2.04</v>
      </c>
      <c r="L259" s="295">
        <f t="shared" si="15"/>
        <v>116.4</v>
      </c>
      <c r="M259" s="295">
        <f t="shared" si="15"/>
        <v>148.37</v>
      </c>
      <c r="N259" s="295">
        <f t="shared" si="15"/>
        <v>54.620000000000005</v>
      </c>
      <c r="O259" s="329">
        <f t="shared" si="15"/>
        <v>3.7199999999999998</v>
      </c>
    </row>
    <row r="260" spans="1:15" ht="37.5" customHeight="1">
      <c r="A260" s="837"/>
      <c r="B260" s="837"/>
      <c r="C260" s="837"/>
      <c r="D260" s="837"/>
      <c r="E260" s="837"/>
      <c r="F260" s="837"/>
      <c r="G260" s="837"/>
      <c r="H260" s="837"/>
      <c r="I260" s="837"/>
      <c r="J260" s="837"/>
      <c r="K260" s="837"/>
      <c r="L260" s="837"/>
      <c r="M260" s="837"/>
      <c r="N260" s="837"/>
      <c r="O260" s="837"/>
    </row>
    <row r="261" spans="1:15" ht="18.75">
      <c r="B261" s="274"/>
    </row>
    <row r="262" spans="1:15" ht="18.75">
      <c r="B262" s="274"/>
      <c r="I262" s="272" t="s">
        <v>161</v>
      </c>
      <c r="J262" s="307">
        <v>43000</v>
      </c>
      <c r="K262" s="308"/>
      <c r="L262" s="308"/>
    </row>
    <row r="263" spans="1:15" ht="18.75">
      <c r="B263" s="274"/>
      <c r="C263" s="275"/>
      <c r="D263" s="268"/>
      <c r="E263" s="268"/>
      <c r="F263" s="268"/>
    </row>
    <row r="264" spans="1:15" ht="15.75">
      <c r="B264" s="832"/>
      <c r="C264" s="832"/>
      <c r="D264" s="832"/>
    </row>
    <row r="265" spans="1:15" s="268" customFormat="1" ht="15.75" customHeight="1">
      <c r="A265" s="276" t="s">
        <v>6</v>
      </c>
      <c r="B265" s="277" t="s">
        <v>31</v>
      </c>
      <c r="C265" s="277" t="s">
        <v>7</v>
      </c>
      <c r="D265" s="277" t="s">
        <v>8</v>
      </c>
      <c r="E265" s="277" t="s">
        <v>9</v>
      </c>
      <c r="F265" s="277" t="s">
        <v>10</v>
      </c>
      <c r="G265" s="277" t="s">
        <v>11</v>
      </c>
      <c r="H265" s="838" t="s">
        <v>12</v>
      </c>
      <c r="I265" s="839"/>
      <c r="J265" s="839"/>
      <c r="K265" s="840"/>
      <c r="L265" s="838" t="s">
        <v>13</v>
      </c>
      <c r="M265" s="839"/>
      <c r="N265" s="839"/>
      <c r="O265" s="841"/>
    </row>
    <row r="266" spans="1:15" s="268" customFormat="1" ht="31.5" customHeight="1">
      <c r="A266" s="278"/>
      <c r="B266" s="279"/>
      <c r="C266" s="279"/>
      <c r="D266" s="279"/>
      <c r="E266" s="279"/>
      <c r="F266" s="279"/>
      <c r="G266" s="279"/>
      <c r="H266" s="280"/>
      <c r="I266" s="309"/>
      <c r="J266" s="309"/>
      <c r="K266" s="310"/>
      <c r="L266" s="280"/>
      <c r="M266" s="309"/>
      <c r="N266" s="309"/>
      <c r="O266" s="311"/>
    </row>
    <row r="267" spans="1:15" s="268" customFormat="1" ht="15.75">
      <c r="A267" s="281"/>
      <c r="B267" s="282"/>
      <c r="C267" s="282"/>
      <c r="D267" s="282"/>
      <c r="E267" s="282"/>
      <c r="F267" s="282"/>
      <c r="G267" s="282"/>
      <c r="H267" s="283" t="s">
        <v>14</v>
      </c>
      <c r="I267" s="283" t="s">
        <v>15</v>
      </c>
      <c r="J267" s="283" t="s">
        <v>16</v>
      </c>
      <c r="K267" s="283" t="s">
        <v>17</v>
      </c>
      <c r="L267" s="283" t="s">
        <v>18</v>
      </c>
      <c r="M267" s="283" t="s">
        <v>19</v>
      </c>
      <c r="N267" s="283" t="s">
        <v>20</v>
      </c>
      <c r="O267" s="312" t="s">
        <v>21</v>
      </c>
    </row>
    <row r="268" spans="1:15" s="269" customFormat="1" ht="15.75">
      <c r="A268" s="289" t="s">
        <v>187</v>
      </c>
      <c r="B268" s="290" t="s">
        <v>159</v>
      </c>
      <c r="C268" s="300">
        <v>100</v>
      </c>
      <c r="D268" s="300">
        <v>1.02</v>
      </c>
      <c r="E268" s="300">
        <v>5.08</v>
      </c>
      <c r="F268" s="300">
        <v>3.54</v>
      </c>
      <c r="G268" s="300">
        <v>51</v>
      </c>
      <c r="H268" s="301" t="s">
        <v>164</v>
      </c>
      <c r="I268" s="301">
        <v>23.28</v>
      </c>
      <c r="J268" s="318" t="s">
        <v>164</v>
      </c>
      <c r="K268" s="318" t="s">
        <v>164</v>
      </c>
      <c r="L268" s="319" t="s">
        <v>164</v>
      </c>
      <c r="M268" s="319" t="s">
        <v>164</v>
      </c>
      <c r="N268" s="319" t="s">
        <v>164</v>
      </c>
      <c r="O268" s="319" t="s">
        <v>164</v>
      </c>
    </row>
    <row r="269" spans="1:15" ht="31.5">
      <c r="A269" s="289">
        <v>142</v>
      </c>
      <c r="B269" s="290" t="s">
        <v>206</v>
      </c>
      <c r="C269" s="290">
        <v>250</v>
      </c>
      <c r="D269" s="290">
        <v>10.1</v>
      </c>
      <c r="E269" s="290">
        <v>5</v>
      </c>
      <c r="F269" s="290">
        <v>20.5</v>
      </c>
      <c r="G269" s="290">
        <v>169</v>
      </c>
      <c r="H269" s="290">
        <v>0.13</v>
      </c>
      <c r="I269" s="290">
        <v>6.28</v>
      </c>
      <c r="J269" s="290">
        <v>0.02</v>
      </c>
      <c r="K269" s="290">
        <v>0.35</v>
      </c>
      <c r="L269" s="290">
        <v>25.08</v>
      </c>
      <c r="M269" s="290">
        <v>127.53</v>
      </c>
      <c r="N269" s="290">
        <v>46.39</v>
      </c>
      <c r="O269" s="315">
        <v>1.36</v>
      </c>
    </row>
    <row r="270" spans="1:15" s="271" customFormat="1" ht="15.75">
      <c r="A270" s="306" t="s">
        <v>203</v>
      </c>
      <c r="B270" s="301" t="s">
        <v>70</v>
      </c>
      <c r="C270" s="301">
        <v>150</v>
      </c>
      <c r="D270" s="301">
        <v>3.7</v>
      </c>
      <c r="E270" s="301">
        <v>3.4</v>
      </c>
      <c r="F270" s="301">
        <v>37.1</v>
      </c>
      <c r="G270" s="301">
        <v>193</v>
      </c>
      <c r="H270" s="301" t="s">
        <v>164</v>
      </c>
      <c r="I270" s="318" t="s">
        <v>164</v>
      </c>
      <c r="J270" s="318" t="s">
        <v>164</v>
      </c>
      <c r="K270" s="318" t="s">
        <v>164</v>
      </c>
      <c r="L270" s="319" t="s">
        <v>164</v>
      </c>
      <c r="M270" s="319" t="s">
        <v>164</v>
      </c>
      <c r="N270" s="319" t="s">
        <v>164</v>
      </c>
      <c r="O270" s="319" t="s">
        <v>164</v>
      </c>
    </row>
    <row r="271" spans="1:15" ht="15.75">
      <c r="A271" s="289">
        <v>474</v>
      </c>
      <c r="B271" s="290" t="s">
        <v>185</v>
      </c>
      <c r="C271" s="290">
        <v>60</v>
      </c>
      <c r="D271" s="290">
        <f>11.8+0.77</f>
        <v>12.57</v>
      </c>
      <c r="E271" s="290">
        <f>11.96+2.99+0.3</f>
        <v>15.250000000000002</v>
      </c>
      <c r="F271" s="290">
        <f>0.456+4.98</f>
        <v>5.4360000000000008</v>
      </c>
      <c r="G271" s="291">
        <f>156.65+26.97+26.2</f>
        <v>209.82</v>
      </c>
      <c r="H271" s="301" t="s">
        <v>164</v>
      </c>
      <c r="I271" s="318" t="s">
        <v>164</v>
      </c>
      <c r="J271" s="318" t="s">
        <v>164</v>
      </c>
      <c r="K271" s="318" t="s">
        <v>164</v>
      </c>
      <c r="L271" s="319" t="s">
        <v>164</v>
      </c>
      <c r="M271" s="319" t="s">
        <v>164</v>
      </c>
      <c r="N271" s="319" t="s">
        <v>164</v>
      </c>
      <c r="O271" s="319" t="s">
        <v>164</v>
      </c>
    </row>
    <row r="272" spans="1:15" s="269" customFormat="1" ht="15.75">
      <c r="A272" s="289" t="s">
        <v>197</v>
      </c>
      <c r="B272" s="290" t="s">
        <v>28</v>
      </c>
      <c r="C272" s="290">
        <v>200</v>
      </c>
      <c r="D272" s="290">
        <v>0.1</v>
      </c>
      <c r="E272" s="290">
        <v>0</v>
      </c>
      <c r="F272" s="290">
        <v>18.7</v>
      </c>
      <c r="G272" s="290">
        <v>75</v>
      </c>
      <c r="H272" s="294" t="s">
        <v>164</v>
      </c>
      <c r="I272" s="294">
        <v>0.4</v>
      </c>
      <c r="J272" s="294" t="s">
        <v>164</v>
      </c>
      <c r="K272" s="294" t="s">
        <v>164</v>
      </c>
      <c r="L272" s="294" t="s">
        <v>164</v>
      </c>
      <c r="M272" s="294" t="s">
        <v>164</v>
      </c>
      <c r="N272" s="294" t="s">
        <v>164</v>
      </c>
      <c r="O272" s="294" t="s">
        <v>164</v>
      </c>
    </row>
    <row r="273" spans="1:15" s="269" customFormat="1" ht="15.75">
      <c r="A273" s="292"/>
      <c r="B273" s="293" t="s">
        <v>29</v>
      </c>
      <c r="C273" s="294">
        <v>100</v>
      </c>
      <c r="D273" s="294">
        <v>4.7</v>
      </c>
      <c r="E273" s="294">
        <v>0.7</v>
      </c>
      <c r="F273" s="294">
        <v>49.8</v>
      </c>
      <c r="G273" s="294">
        <v>214</v>
      </c>
      <c r="H273" s="294">
        <v>0.03</v>
      </c>
      <c r="I273" s="294" t="s">
        <v>164</v>
      </c>
      <c r="J273" s="294" t="s">
        <v>164</v>
      </c>
      <c r="K273" s="294" t="s">
        <v>164</v>
      </c>
      <c r="L273" s="294">
        <v>8</v>
      </c>
      <c r="M273" s="294">
        <v>35</v>
      </c>
      <c r="N273" s="294">
        <v>8</v>
      </c>
      <c r="O273" s="316">
        <v>0.8</v>
      </c>
    </row>
    <row r="274" spans="1:15" s="268" customFormat="1" ht="15.75">
      <c r="A274" s="281"/>
      <c r="B274" s="282" t="s">
        <v>30</v>
      </c>
      <c r="C274" s="295"/>
      <c r="D274" s="295">
        <f t="shared" ref="D274:O274" si="16">SUM(D269:D273)</f>
        <v>31.17</v>
      </c>
      <c r="E274" s="295">
        <f t="shared" si="16"/>
        <v>24.35</v>
      </c>
      <c r="F274" s="295">
        <f t="shared" si="16"/>
        <v>131.536</v>
      </c>
      <c r="G274" s="295">
        <f t="shared" si="16"/>
        <v>860.81999999999994</v>
      </c>
      <c r="H274" s="295">
        <f t="shared" si="16"/>
        <v>0.16</v>
      </c>
      <c r="I274" s="295">
        <f t="shared" si="16"/>
        <v>6.6800000000000006</v>
      </c>
      <c r="J274" s="295">
        <f t="shared" si="16"/>
        <v>0.02</v>
      </c>
      <c r="K274" s="295">
        <f t="shared" si="16"/>
        <v>0.35</v>
      </c>
      <c r="L274" s="295">
        <f t="shared" si="16"/>
        <v>33.08</v>
      </c>
      <c r="M274" s="295">
        <f t="shared" si="16"/>
        <v>162.53</v>
      </c>
      <c r="N274" s="295">
        <f t="shared" si="16"/>
        <v>54.39</v>
      </c>
      <c r="O274" s="295">
        <f t="shared" si="16"/>
        <v>2.16</v>
      </c>
    </row>
    <row r="275" spans="1:15" s="268" customFormat="1" ht="53.25" customHeight="1"/>
    <row r="276" spans="1:15" s="268" customFormat="1" ht="39.75" customHeight="1"/>
    <row r="277" spans="1:15" ht="37.5" customHeight="1">
      <c r="A277" s="837" t="s">
        <v>160</v>
      </c>
      <c r="B277" s="837"/>
      <c r="C277" s="837"/>
      <c r="D277" s="837"/>
      <c r="E277" s="837"/>
      <c r="F277" s="837"/>
      <c r="G277" s="837"/>
      <c r="H277" s="837"/>
      <c r="I277" s="837"/>
      <c r="J277" s="837"/>
      <c r="K277" s="837"/>
      <c r="L277" s="837"/>
      <c r="M277" s="837"/>
      <c r="N277" s="837"/>
      <c r="O277" s="837"/>
    </row>
    <row r="278" spans="1:15" ht="18.75">
      <c r="B278" s="274" t="s">
        <v>1</v>
      </c>
    </row>
    <row r="279" spans="1:15" ht="18.75">
      <c r="B279" s="274" t="s">
        <v>2</v>
      </c>
      <c r="I279" s="272" t="s">
        <v>161</v>
      </c>
      <c r="J279" s="307">
        <v>43003</v>
      </c>
      <c r="K279" s="308"/>
      <c r="L279" s="308"/>
    </row>
    <row r="280" spans="1:15" ht="18.75">
      <c r="B280" s="274" t="s">
        <v>3</v>
      </c>
      <c r="C280" s="275" t="s">
        <v>162</v>
      </c>
      <c r="D280" s="268"/>
      <c r="E280" s="268"/>
      <c r="F280" s="268"/>
    </row>
    <row r="281" spans="1:15" ht="15.75">
      <c r="B281" s="832" t="s">
        <v>163</v>
      </c>
      <c r="C281" s="832"/>
      <c r="D281" s="832"/>
    </row>
    <row r="282" spans="1:15" s="268" customFormat="1" ht="15.75" customHeight="1">
      <c r="A282" s="276" t="s">
        <v>6</v>
      </c>
      <c r="B282" s="277" t="s">
        <v>31</v>
      </c>
      <c r="C282" s="277" t="s">
        <v>7</v>
      </c>
      <c r="D282" s="277" t="s">
        <v>8</v>
      </c>
      <c r="E282" s="277" t="s">
        <v>9</v>
      </c>
      <c r="F282" s="277" t="s">
        <v>10</v>
      </c>
      <c r="G282" s="277" t="s">
        <v>11</v>
      </c>
      <c r="H282" s="838" t="s">
        <v>12</v>
      </c>
      <c r="I282" s="839"/>
      <c r="J282" s="839"/>
      <c r="K282" s="840"/>
      <c r="L282" s="838" t="s">
        <v>13</v>
      </c>
      <c r="M282" s="839"/>
      <c r="N282" s="839"/>
      <c r="O282" s="841"/>
    </row>
    <row r="283" spans="1:15" s="268" customFormat="1" ht="31.5" customHeight="1">
      <c r="A283" s="278"/>
      <c r="B283" s="279"/>
      <c r="C283" s="279"/>
      <c r="D283" s="279"/>
      <c r="E283" s="279"/>
      <c r="F283" s="279"/>
      <c r="G283" s="279"/>
      <c r="H283" s="280"/>
      <c r="I283" s="309"/>
      <c r="J283" s="309"/>
      <c r="K283" s="310"/>
      <c r="L283" s="280"/>
      <c r="M283" s="309"/>
      <c r="N283" s="309"/>
      <c r="O283" s="311"/>
    </row>
    <row r="284" spans="1:15" s="268" customFormat="1" ht="15.75">
      <c r="A284" s="281"/>
      <c r="B284" s="282"/>
      <c r="C284" s="282"/>
      <c r="D284" s="282"/>
      <c r="E284" s="282"/>
      <c r="F284" s="282"/>
      <c r="G284" s="282"/>
      <c r="H284" s="283" t="s">
        <v>14</v>
      </c>
      <c r="I284" s="283" t="s">
        <v>15</v>
      </c>
      <c r="J284" s="283" t="s">
        <v>16</v>
      </c>
      <c r="K284" s="283" t="s">
        <v>17</v>
      </c>
      <c r="L284" s="283" t="s">
        <v>18</v>
      </c>
      <c r="M284" s="283" t="s">
        <v>19</v>
      </c>
      <c r="N284" s="283" t="s">
        <v>20</v>
      </c>
      <c r="O284" s="312" t="s">
        <v>21</v>
      </c>
    </row>
    <row r="285" spans="1:15" s="269" customFormat="1" ht="15.75">
      <c r="A285" s="289">
        <v>133</v>
      </c>
      <c r="B285" s="290" t="s">
        <v>25</v>
      </c>
      <c r="C285" s="290">
        <v>200</v>
      </c>
      <c r="D285" s="300">
        <v>10.1</v>
      </c>
      <c r="E285" s="300">
        <v>5</v>
      </c>
      <c r="F285" s="300">
        <v>20.5</v>
      </c>
      <c r="G285" s="300">
        <v>169</v>
      </c>
      <c r="H285" s="300">
        <v>0.13</v>
      </c>
      <c r="I285" s="300">
        <v>6.28</v>
      </c>
      <c r="J285" s="300">
        <v>0.02</v>
      </c>
      <c r="K285" s="300">
        <v>0.35</v>
      </c>
      <c r="L285" s="300">
        <v>25.08</v>
      </c>
      <c r="M285" s="300">
        <v>127.53</v>
      </c>
      <c r="N285" s="300">
        <v>46.39</v>
      </c>
      <c r="O285" s="320">
        <v>1.36</v>
      </c>
    </row>
    <row r="286" spans="1:15" s="270" customFormat="1" ht="15.75">
      <c r="A286" s="287">
        <v>508</v>
      </c>
      <c r="B286" s="288" t="s">
        <v>115</v>
      </c>
      <c r="C286" s="288">
        <v>110</v>
      </c>
      <c r="D286" s="288">
        <v>8.6999999999999993</v>
      </c>
      <c r="E286" s="288">
        <v>7.8</v>
      </c>
      <c r="F286" s="288">
        <v>42.6</v>
      </c>
      <c r="G286" s="288">
        <v>279</v>
      </c>
      <c r="H286" s="288">
        <v>0.14000000000000001</v>
      </c>
      <c r="I286" s="288">
        <v>0.13</v>
      </c>
      <c r="J286" s="288" t="s">
        <v>164</v>
      </c>
      <c r="K286" s="288">
        <v>0.32</v>
      </c>
      <c r="L286" s="288">
        <v>25.76</v>
      </c>
      <c r="M286" s="288">
        <v>135.16999999999999</v>
      </c>
      <c r="N286" s="288">
        <v>35.29</v>
      </c>
      <c r="O286" s="314">
        <v>2.99</v>
      </c>
    </row>
    <row r="287" spans="1:15" ht="15.75">
      <c r="A287" s="289">
        <v>437</v>
      </c>
      <c r="B287" s="290" t="s">
        <v>131</v>
      </c>
      <c r="C287" s="290" t="s">
        <v>200</v>
      </c>
      <c r="D287" s="290">
        <v>6.9</v>
      </c>
      <c r="E287" s="290">
        <v>3.3</v>
      </c>
      <c r="F287" s="290">
        <v>2</v>
      </c>
      <c r="G287" s="290">
        <v>166</v>
      </c>
      <c r="H287" s="290">
        <v>0.09</v>
      </c>
      <c r="I287" s="290">
        <v>2.0099999999999998</v>
      </c>
      <c r="J287" s="290" t="s">
        <v>164</v>
      </c>
      <c r="K287" s="290">
        <v>0.59</v>
      </c>
      <c r="L287" s="290">
        <v>15.86</v>
      </c>
      <c r="M287" s="290">
        <v>230.4</v>
      </c>
      <c r="N287" s="290">
        <v>31.93</v>
      </c>
      <c r="O287" s="315">
        <v>2.36</v>
      </c>
    </row>
    <row r="288" spans="1:15" ht="15.75">
      <c r="A288" s="289">
        <v>685</v>
      </c>
      <c r="B288" s="290" t="s">
        <v>43</v>
      </c>
      <c r="C288" s="290">
        <v>180</v>
      </c>
      <c r="D288" s="290">
        <v>0.2</v>
      </c>
      <c r="E288" s="290" t="s">
        <v>167</v>
      </c>
      <c r="F288" s="290">
        <v>15</v>
      </c>
      <c r="G288" s="290">
        <v>58</v>
      </c>
      <c r="H288" s="290" t="s">
        <v>164</v>
      </c>
      <c r="I288" s="290">
        <v>0.3</v>
      </c>
      <c r="J288" s="290" t="s">
        <v>164</v>
      </c>
      <c r="K288" s="290" t="s">
        <v>164</v>
      </c>
      <c r="L288" s="290">
        <v>5.29</v>
      </c>
      <c r="M288" s="290">
        <v>8.2200000000000006</v>
      </c>
      <c r="N288" s="290">
        <v>3.64</v>
      </c>
      <c r="O288" s="315">
        <v>0.7</v>
      </c>
    </row>
    <row r="289" spans="1:15" s="269" customFormat="1" ht="15.75">
      <c r="A289" s="292"/>
      <c r="B289" s="293" t="s">
        <v>29</v>
      </c>
      <c r="C289" s="294">
        <v>100</v>
      </c>
      <c r="D289" s="294">
        <v>4.7</v>
      </c>
      <c r="E289" s="294">
        <v>0.7</v>
      </c>
      <c r="F289" s="294">
        <v>49.8</v>
      </c>
      <c r="G289" s="294">
        <v>214</v>
      </c>
      <c r="H289" s="294">
        <v>0.03</v>
      </c>
      <c r="I289" s="294" t="s">
        <v>164</v>
      </c>
      <c r="J289" s="294" t="s">
        <v>164</v>
      </c>
      <c r="K289" s="294" t="s">
        <v>164</v>
      </c>
      <c r="L289" s="294">
        <v>8</v>
      </c>
      <c r="M289" s="294">
        <v>35</v>
      </c>
      <c r="N289" s="294">
        <v>8</v>
      </c>
      <c r="O289" s="316">
        <v>0.8</v>
      </c>
    </row>
    <row r="290" spans="1:15" s="268" customFormat="1" ht="15.75">
      <c r="A290" s="281"/>
      <c r="B290" s="282" t="s">
        <v>30</v>
      </c>
      <c r="C290" s="295"/>
      <c r="D290" s="295">
        <f t="shared" ref="D290:O290" si="17">SUM(D285:D289)</f>
        <v>30.599999999999994</v>
      </c>
      <c r="E290" s="295">
        <f t="shared" si="17"/>
        <v>16.8</v>
      </c>
      <c r="F290" s="295">
        <f t="shared" si="17"/>
        <v>129.89999999999998</v>
      </c>
      <c r="G290" s="295">
        <f t="shared" si="17"/>
        <v>886</v>
      </c>
      <c r="H290" s="295">
        <f t="shared" si="17"/>
        <v>0.39</v>
      </c>
      <c r="I290" s="295">
        <f t="shared" si="17"/>
        <v>8.7200000000000006</v>
      </c>
      <c r="J290" s="295">
        <f t="shared" si="17"/>
        <v>0.02</v>
      </c>
      <c r="K290" s="295">
        <f t="shared" si="17"/>
        <v>1.2599999999999998</v>
      </c>
      <c r="L290" s="295">
        <f t="shared" si="17"/>
        <v>79.990000000000009</v>
      </c>
      <c r="M290" s="295">
        <f t="shared" si="17"/>
        <v>536.32000000000005</v>
      </c>
      <c r="N290" s="295">
        <f t="shared" si="17"/>
        <v>125.25000000000001</v>
      </c>
      <c r="O290" s="329">
        <f t="shared" si="17"/>
        <v>8.2100000000000009</v>
      </c>
    </row>
    <row r="291" spans="1:15" ht="37.5" customHeight="1">
      <c r="A291" s="837"/>
      <c r="B291" s="837"/>
      <c r="C291" s="837"/>
      <c r="D291" s="837"/>
      <c r="E291" s="837"/>
      <c r="F291" s="837"/>
      <c r="G291" s="837"/>
      <c r="H291" s="837"/>
      <c r="I291" s="837"/>
      <c r="J291" s="837"/>
      <c r="K291" s="837"/>
      <c r="L291" s="837"/>
      <c r="M291" s="837"/>
      <c r="N291" s="837"/>
      <c r="O291" s="837"/>
    </row>
    <row r="292" spans="1:15" ht="18.75">
      <c r="B292" s="274"/>
    </row>
    <row r="293" spans="1:15" ht="18.75">
      <c r="B293" s="274"/>
      <c r="I293" s="272" t="s">
        <v>161</v>
      </c>
      <c r="J293" s="307">
        <v>43004</v>
      </c>
      <c r="K293" s="308"/>
      <c r="L293" s="308"/>
    </row>
    <row r="294" spans="1:15" ht="18.75">
      <c r="B294" s="274"/>
      <c r="C294" s="275"/>
      <c r="D294" s="268"/>
      <c r="E294" s="268"/>
      <c r="F294" s="268"/>
    </row>
    <row r="295" spans="1:15" ht="15.75">
      <c r="B295" s="832"/>
      <c r="C295" s="832"/>
      <c r="D295" s="832"/>
    </row>
    <row r="296" spans="1:15" s="268" customFormat="1" ht="15.75" customHeight="1">
      <c r="A296" s="276" t="s">
        <v>6</v>
      </c>
      <c r="B296" s="277" t="s">
        <v>31</v>
      </c>
      <c r="C296" s="277" t="s">
        <v>7</v>
      </c>
      <c r="D296" s="277" t="s">
        <v>8</v>
      </c>
      <c r="E296" s="277" t="s">
        <v>9</v>
      </c>
      <c r="F296" s="277" t="s">
        <v>10</v>
      </c>
      <c r="G296" s="277" t="s">
        <v>11</v>
      </c>
      <c r="H296" s="838" t="s">
        <v>12</v>
      </c>
      <c r="I296" s="839"/>
      <c r="J296" s="839"/>
      <c r="K296" s="840"/>
      <c r="L296" s="838" t="s">
        <v>13</v>
      </c>
      <c r="M296" s="839"/>
      <c r="N296" s="839"/>
      <c r="O296" s="841"/>
    </row>
    <row r="297" spans="1:15" s="268" customFormat="1" ht="31.5" customHeight="1">
      <c r="A297" s="278"/>
      <c r="B297" s="279"/>
      <c r="C297" s="279"/>
      <c r="D297" s="279"/>
      <c r="E297" s="279"/>
      <c r="F297" s="279"/>
      <c r="G297" s="279"/>
      <c r="H297" s="280"/>
      <c r="I297" s="309"/>
      <c r="J297" s="309"/>
      <c r="K297" s="310"/>
      <c r="L297" s="280"/>
      <c r="M297" s="309"/>
      <c r="N297" s="309"/>
      <c r="O297" s="311"/>
    </row>
    <row r="298" spans="1:15" s="268" customFormat="1" ht="15.75">
      <c r="A298" s="281"/>
      <c r="B298" s="282"/>
      <c r="C298" s="282"/>
      <c r="D298" s="282"/>
      <c r="E298" s="282"/>
      <c r="F298" s="282"/>
      <c r="G298" s="282"/>
      <c r="H298" s="283" t="s">
        <v>14</v>
      </c>
      <c r="I298" s="283" t="s">
        <v>15</v>
      </c>
      <c r="J298" s="283" t="s">
        <v>16</v>
      </c>
      <c r="K298" s="283" t="s">
        <v>17</v>
      </c>
      <c r="L298" s="283" t="s">
        <v>18</v>
      </c>
      <c r="M298" s="283" t="s">
        <v>19</v>
      </c>
      <c r="N298" s="283" t="s">
        <v>20</v>
      </c>
      <c r="O298" s="312" t="s">
        <v>21</v>
      </c>
    </row>
    <row r="299" spans="1:15" s="269" customFormat="1" ht="15.75">
      <c r="A299" s="289" t="s">
        <v>187</v>
      </c>
      <c r="B299" s="290" t="s">
        <v>159</v>
      </c>
      <c r="C299" s="300">
        <v>100</v>
      </c>
      <c r="D299" s="300">
        <v>1.02</v>
      </c>
      <c r="E299" s="300">
        <v>5.08</v>
      </c>
      <c r="F299" s="300">
        <v>3.54</v>
      </c>
      <c r="G299" s="300">
        <v>51</v>
      </c>
      <c r="H299" s="301" t="s">
        <v>164</v>
      </c>
      <c r="I299" s="301">
        <v>23.28</v>
      </c>
      <c r="J299" s="318" t="s">
        <v>164</v>
      </c>
      <c r="K299" s="318" t="s">
        <v>164</v>
      </c>
      <c r="L299" s="319" t="s">
        <v>164</v>
      </c>
      <c r="M299" s="319" t="s">
        <v>164</v>
      </c>
      <c r="N299" s="319" t="s">
        <v>164</v>
      </c>
      <c r="O299" s="319" t="s">
        <v>164</v>
      </c>
    </row>
    <row r="300" spans="1:15" ht="15.75">
      <c r="A300" s="289" t="s">
        <v>207</v>
      </c>
      <c r="B300" s="290" t="s">
        <v>95</v>
      </c>
      <c r="C300" s="290">
        <v>250</v>
      </c>
      <c r="D300" s="290">
        <v>3.1</v>
      </c>
      <c r="E300" s="290">
        <v>3.3</v>
      </c>
      <c r="F300" s="290">
        <v>14.8</v>
      </c>
      <c r="G300" s="290">
        <v>101</v>
      </c>
      <c r="H300" s="301" t="s">
        <v>164</v>
      </c>
      <c r="I300" s="301">
        <v>6.06</v>
      </c>
      <c r="J300" s="318" t="s">
        <v>164</v>
      </c>
      <c r="K300" s="318" t="s">
        <v>164</v>
      </c>
      <c r="L300" s="319" t="s">
        <v>164</v>
      </c>
      <c r="M300" s="319" t="s">
        <v>164</v>
      </c>
      <c r="N300" s="319" t="s">
        <v>164</v>
      </c>
      <c r="O300" s="319" t="s">
        <v>164</v>
      </c>
    </row>
    <row r="301" spans="1:15" s="271" customFormat="1" ht="15.75">
      <c r="A301" s="306" t="s">
        <v>203</v>
      </c>
      <c r="B301" s="301" t="s">
        <v>70</v>
      </c>
      <c r="C301" s="301">
        <v>150</v>
      </c>
      <c r="D301" s="301">
        <v>3.7</v>
      </c>
      <c r="E301" s="301">
        <v>3.4</v>
      </c>
      <c r="F301" s="301">
        <v>37.1</v>
      </c>
      <c r="G301" s="301">
        <v>193</v>
      </c>
      <c r="H301" s="301" t="s">
        <v>164</v>
      </c>
      <c r="I301" s="318" t="s">
        <v>164</v>
      </c>
      <c r="J301" s="318" t="s">
        <v>164</v>
      </c>
      <c r="K301" s="318" t="s">
        <v>164</v>
      </c>
      <c r="L301" s="319" t="s">
        <v>164</v>
      </c>
      <c r="M301" s="319" t="s">
        <v>164</v>
      </c>
      <c r="N301" s="319" t="s">
        <v>164</v>
      </c>
      <c r="O301" s="319" t="s">
        <v>164</v>
      </c>
    </row>
    <row r="302" spans="1:15" ht="31.5">
      <c r="A302" s="289">
        <v>364</v>
      </c>
      <c r="B302" s="290" t="s">
        <v>208</v>
      </c>
      <c r="C302" s="300">
        <v>155</v>
      </c>
      <c r="D302" s="300">
        <v>13</v>
      </c>
      <c r="E302" s="300">
        <v>8.8000000000000007</v>
      </c>
      <c r="F302" s="300">
        <v>15.2</v>
      </c>
      <c r="G302" s="300">
        <v>196</v>
      </c>
      <c r="H302" s="300">
        <v>0.12</v>
      </c>
      <c r="I302" s="300">
        <v>0.32</v>
      </c>
      <c r="J302" s="300">
        <v>0.02</v>
      </c>
      <c r="K302" s="300">
        <v>0.76</v>
      </c>
      <c r="L302" s="300">
        <v>52.75</v>
      </c>
      <c r="M302" s="300">
        <v>236.59</v>
      </c>
      <c r="N302" s="300">
        <v>37.229999999999997</v>
      </c>
      <c r="O302" s="320">
        <v>1.1000000000000001</v>
      </c>
    </row>
    <row r="303" spans="1:15" ht="15.75">
      <c r="A303" s="289">
        <v>639</v>
      </c>
      <c r="B303" s="290" t="s">
        <v>37</v>
      </c>
      <c r="C303" s="290">
        <v>180</v>
      </c>
      <c r="D303" s="290">
        <v>0.6</v>
      </c>
      <c r="E303" s="290" t="s">
        <v>164</v>
      </c>
      <c r="F303" s="290">
        <v>31.4</v>
      </c>
      <c r="G303" s="290">
        <v>124</v>
      </c>
      <c r="H303" s="290">
        <v>0.01</v>
      </c>
      <c r="I303" s="290">
        <v>0.15</v>
      </c>
      <c r="J303" s="290">
        <v>0.01</v>
      </c>
      <c r="K303" s="290">
        <v>1.68</v>
      </c>
      <c r="L303" s="290">
        <v>56.45</v>
      </c>
      <c r="M303" s="290">
        <v>18.309999999999999</v>
      </c>
      <c r="N303" s="290">
        <v>6.86</v>
      </c>
      <c r="O303" s="315">
        <v>1.59</v>
      </c>
    </row>
    <row r="304" spans="1:15" s="269" customFormat="1" ht="15.75">
      <c r="A304" s="292"/>
      <c r="B304" s="293" t="s">
        <v>29</v>
      </c>
      <c r="C304" s="294">
        <v>100</v>
      </c>
      <c r="D304" s="294">
        <v>4.7</v>
      </c>
      <c r="E304" s="294">
        <v>0.7</v>
      </c>
      <c r="F304" s="294">
        <v>49.8</v>
      </c>
      <c r="G304" s="294">
        <v>214</v>
      </c>
      <c r="H304" s="294">
        <v>0.03</v>
      </c>
      <c r="I304" s="294" t="s">
        <v>164</v>
      </c>
      <c r="J304" s="294" t="s">
        <v>164</v>
      </c>
      <c r="K304" s="294" t="s">
        <v>164</v>
      </c>
      <c r="L304" s="294">
        <v>8</v>
      </c>
      <c r="M304" s="294">
        <v>35</v>
      </c>
      <c r="N304" s="294">
        <v>8</v>
      </c>
      <c r="O304" s="316">
        <v>0.8</v>
      </c>
    </row>
    <row r="305" spans="1:15" s="268" customFormat="1" ht="15.75">
      <c r="A305" s="281"/>
      <c r="B305" s="282" t="s">
        <v>30</v>
      </c>
      <c r="C305" s="295"/>
      <c r="D305" s="295">
        <f>SUM(D299:D304)</f>
        <v>26.12</v>
      </c>
      <c r="E305" s="295">
        <f t="shared" ref="E305:O305" si="18">SUM(E299:E304)</f>
        <v>21.279999999999998</v>
      </c>
      <c r="F305" s="295">
        <f t="shared" si="18"/>
        <v>151.83999999999997</v>
      </c>
      <c r="G305" s="295">
        <f t="shared" si="18"/>
        <v>879</v>
      </c>
      <c r="H305" s="295">
        <f t="shared" si="18"/>
        <v>0.16</v>
      </c>
      <c r="I305" s="295">
        <f t="shared" si="18"/>
        <v>29.81</v>
      </c>
      <c r="J305" s="295">
        <f t="shared" si="18"/>
        <v>0.03</v>
      </c>
      <c r="K305" s="295">
        <f t="shared" si="18"/>
        <v>2.44</v>
      </c>
      <c r="L305" s="295">
        <f t="shared" si="18"/>
        <v>117.2</v>
      </c>
      <c r="M305" s="295">
        <f t="shared" si="18"/>
        <v>289.89999999999998</v>
      </c>
      <c r="N305" s="295">
        <f t="shared" si="18"/>
        <v>52.089999999999996</v>
      </c>
      <c r="O305" s="295">
        <f t="shared" si="18"/>
        <v>3.49</v>
      </c>
    </row>
    <row r="306" spans="1:15" s="268" customFormat="1" ht="15.75">
      <c r="A306" s="297"/>
      <c r="B306" s="297"/>
      <c r="C306" s="298"/>
      <c r="D306" s="298"/>
      <c r="E306" s="298"/>
      <c r="F306" s="298"/>
      <c r="G306" s="298"/>
      <c r="H306" s="298"/>
      <c r="I306" s="298"/>
      <c r="J306" s="298"/>
      <c r="K306" s="298"/>
      <c r="L306" s="298"/>
      <c r="M306" s="298"/>
      <c r="N306" s="298"/>
      <c r="O306" s="298"/>
    </row>
    <row r="307" spans="1:15" s="268" customFormat="1" ht="15.75">
      <c r="A307" s="297"/>
      <c r="B307" s="297"/>
      <c r="C307" s="298"/>
      <c r="D307" s="298"/>
      <c r="E307" s="298"/>
      <c r="F307" s="298"/>
      <c r="G307" s="298"/>
      <c r="H307" s="298"/>
      <c r="I307" s="298"/>
      <c r="J307" s="298"/>
      <c r="K307" s="298"/>
      <c r="L307" s="298"/>
      <c r="M307" s="298"/>
      <c r="N307" s="298"/>
      <c r="O307" s="298"/>
    </row>
    <row r="308" spans="1:15" s="268" customFormat="1" ht="15.75">
      <c r="A308" s="297"/>
      <c r="B308" s="297"/>
      <c r="C308" s="298"/>
      <c r="D308" s="298"/>
      <c r="E308" s="298"/>
      <c r="F308" s="298"/>
      <c r="G308" s="298"/>
      <c r="H308" s="298"/>
      <c r="I308" s="298"/>
      <c r="J308" s="298"/>
      <c r="K308" s="298"/>
      <c r="L308" s="298"/>
      <c r="M308" s="298"/>
      <c r="N308" s="298"/>
      <c r="O308" s="298"/>
    </row>
    <row r="309" spans="1:15" s="268" customFormat="1" ht="15.75">
      <c r="A309" s="297"/>
      <c r="B309" s="297"/>
      <c r="C309" s="298"/>
      <c r="D309" s="298"/>
      <c r="E309" s="298"/>
      <c r="F309" s="298"/>
      <c r="G309" s="298"/>
      <c r="H309" s="298"/>
      <c r="I309" s="298"/>
      <c r="J309" s="298"/>
      <c r="K309" s="298"/>
      <c r="L309" s="298"/>
      <c r="M309" s="298"/>
      <c r="N309" s="298"/>
      <c r="O309" s="298"/>
    </row>
    <row r="310" spans="1:15" s="268" customFormat="1" ht="15.75">
      <c r="A310" s="297"/>
      <c r="B310" s="297"/>
      <c r="C310" s="298"/>
      <c r="D310" s="298"/>
      <c r="E310" s="298"/>
      <c r="F310" s="298"/>
      <c r="G310" s="298"/>
      <c r="H310" s="298"/>
      <c r="I310" s="298"/>
      <c r="J310" s="298"/>
      <c r="K310" s="298"/>
      <c r="L310" s="298"/>
      <c r="M310" s="298"/>
      <c r="N310" s="298"/>
      <c r="O310" s="298"/>
    </row>
    <row r="311" spans="1:15" s="268" customFormat="1" ht="15.75">
      <c r="A311" s="297"/>
      <c r="B311" s="297"/>
      <c r="C311" s="298"/>
      <c r="D311" s="298"/>
      <c r="E311" s="298"/>
      <c r="F311" s="298"/>
      <c r="G311" s="298"/>
      <c r="H311" s="298"/>
      <c r="I311" s="298"/>
      <c r="J311" s="298"/>
      <c r="K311" s="298"/>
      <c r="L311" s="298"/>
      <c r="M311" s="298"/>
      <c r="N311" s="298"/>
      <c r="O311" s="298"/>
    </row>
    <row r="312" spans="1:15" s="268" customFormat="1" ht="15.75">
      <c r="A312" s="297"/>
      <c r="B312" s="297"/>
      <c r="C312" s="298"/>
      <c r="D312" s="298"/>
      <c r="E312" s="298"/>
      <c r="F312" s="298"/>
      <c r="G312" s="298"/>
      <c r="H312" s="298"/>
      <c r="I312" s="298"/>
      <c r="J312" s="298"/>
      <c r="K312" s="298"/>
      <c r="L312" s="298"/>
      <c r="M312" s="298"/>
      <c r="N312" s="298"/>
      <c r="O312" s="298"/>
    </row>
    <row r="313" spans="1:15" ht="37.5" customHeight="1">
      <c r="A313" s="837" t="s">
        <v>160</v>
      </c>
      <c r="B313" s="837"/>
      <c r="C313" s="837"/>
      <c r="D313" s="837"/>
      <c r="E313" s="837"/>
      <c r="F313" s="837"/>
      <c r="G313" s="837"/>
      <c r="H313" s="837"/>
      <c r="I313" s="837"/>
      <c r="J313" s="837"/>
      <c r="K313" s="837"/>
      <c r="L313" s="837"/>
      <c r="M313" s="837"/>
      <c r="N313" s="837"/>
      <c r="O313" s="837"/>
    </row>
    <row r="314" spans="1:15" ht="18.75">
      <c r="B314" s="274" t="s">
        <v>1</v>
      </c>
    </row>
    <row r="315" spans="1:15" ht="18.75">
      <c r="B315" s="274" t="s">
        <v>2</v>
      </c>
      <c r="I315" s="272" t="s">
        <v>161</v>
      </c>
      <c r="J315" s="307">
        <v>43005</v>
      </c>
      <c r="K315" s="308"/>
      <c r="L315" s="308"/>
    </row>
    <row r="316" spans="1:15" ht="18.75">
      <c r="B316" s="274" t="s">
        <v>3</v>
      </c>
      <c r="C316" s="275" t="s">
        <v>162</v>
      </c>
      <c r="D316" s="268"/>
      <c r="E316" s="268"/>
      <c r="F316" s="268"/>
    </row>
    <row r="317" spans="1:15" ht="15.75">
      <c r="B317" s="832" t="s">
        <v>163</v>
      </c>
      <c r="C317" s="832"/>
      <c r="D317" s="832"/>
    </row>
    <row r="318" spans="1:15" s="268" customFormat="1" ht="15.75" customHeight="1">
      <c r="A318" s="276" t="s">
        <v>6</v>
      </c>
      <c r="B318" s="277" t="s">
        <v>31</v>
      </c>
      <c r="C318" s="277" t="s">
        <v>7</v>
      </c>
      <c r="D318" s="277" t="s">
        <v>8</v>
      </c>
      <c r="E318" s="277" t="s">
        <v>9</v>
      </c>
      <c r="F318" s="277" t="s">
        <v>10</v>
      </c>
      <c r="G318" s="277" t="s">
        <v>11</v>
      </c>
      <c r="H318" s="838" t="s">
        <v>12</v>
      </c>
      <c r="I318" s="839"/>
      <c r="J318" s="839"/>
      <c r="K318" s="840"/>
      <c r="L318" s="838" t="s">
        <v>13</v>
      </c>
      <c r="M318" s="839"/>
      <c r="N318" s="839"/>
      <c r="O318" s="841"/>
    </row>
    <row r="319" spans="1:15" s="268" customFormat="1" ht="31.5" customHeight="1">
      <c r="A319" s="278"/>
      <c r="B319" s="279"/>
      <c r="C319" s="279"/>
      <c r="D319" s="279"/>
      <c r="E319" s="279"/>
      <c r="F319" s="279"/>
      <c r="G319" s="279"/>
      <c r="H319" s="280"/>
      <c r="I319" s="309"/>
      <c r="J319" s="309"/>
      <c r="K319" s="310"/>
      <c r="L319" s="280"/>
      <c r="M319" s="309"/>
      <c r="N319" s="309"/>
      <c r="O319" s="311"/>
    </row>
    <row r="320" spans="1:15" s="268" customFormat="1" ht="15.75">
      <c r="A320" s="281"/>
      <c r="B320" s="282"/>
      <c r="C320" s="282"/>
      <c r="D320" s="282"/>
      <c r="E320" s="282"/>
      <c r="F320" s="282"/>
      <c r="G320" s="282"/>
      <c r="H320" s="283" t="s">
        <v>14</v>
      </c>
      <c r="I320" s="283" t="s">
        <v>15</v>
      </c>
      <c r="J320" s="283" t="s">
        <v>16</v>
      </c>
      <c r="K320" s="283" t="s">
        <v>17</v>
      </c>
      <c r="L320" s="283" t="s">
        <v>18</v>
      </c>
      <c r="M320" s="283" t="s">
        <v>19</v>
      </c>
      <c r="N320" s="283" t="s">
        <v>20</v>
      </c>
      <c r="O320" s="312" t="s">
        <v>21</v>
      </c>
    </row>
    <row r="321" spans="1:15" s="269" customFormat="1" ht="15.75">
      <c r="A321" s="289">
        <v>9</v>
      </c>
      <c r="B321" s="290" t="s">
        <v>209</v>
      </c>
      <c r="C321" s="290">
        <v>200</v>
      </c>
      <c r="D321" s="300">
        <v>10.1</v>
      </c>
      <c r="E321" s="300">
        <v>5</v>
      </c>
      <c r="F321" s="300">
        <v>20.5</v>
      </c>
      <c r="G321" s="300">
        <v>169</v>
      </c>
      <c r="H321" s="300">
        <v>0.13</v>
      </c>
      <c r="I321" s="300">
        <v>6.28</v>
      </c>
      <c r="J321" s="300">
        <v>0.02</v>
      </c>
      <c r="K321" s="300">
        <v>0.35</v>
      </c>
      <c r="L321" s="300">
        <v>25.08</v>
      </c>
      <c r="M321" s="300">
        <v>127.53</v>
      </c>
      <c r="N321" s="300">
        <v>46.39</v>
      </c>
      <c r="O321" s="320">
        <v>1.36</v>
      </c>
    </row>
    <row r="322" spans="1:15" ht="15.75">
      <c r="A322" s="289">
        <v>111</v>
      </c>
      <c r="B322" s="290" t="s">
        <v>55</v>
      </c>
      <c r="C322" s="300">
        <v>100</v>
      </c>
      <c r="D322" s="300">
        <v>11.9</v>
      </c>
      <c r="E322" s="300">
        <v>10.8</v>
      </c>
      <c r="F322" s="300">
        <v>12</v>
      </c>
      <c r="G322" s="300">
        <v>196</v>
      </c>
      <c r="H322" s="300">
        <v>0.6</v>
      </c>
      <c r="I322" s="300">
        <v>7.59</v>
      </c>
      <c r="J322" s="300">
        <v>0.01</v>
      </c>
      <c r="K322" s="300">
        <v>0.46</v>
      </c>
      <c r="L322" s="300">
        <v>29.37</v>
      </c>
      <c r="M322" s="300">
        <v>107.01</v>
      </c>
      <c r="N322" s="300">
        <v>26.03</v>
      </c>
      <c r="O322" s="320">
        <v>1.26</v>
      </c>
    </row>
    <row r="323" spans="1:15" ht="15.75">
      <c r="A323" s="289">
        <v>518</v>
      </c>
      <c r="B323" s="290" t="s">
        <v>49</v>
      </c>
      <c r="C323" s="290">
        <v>120</v>
      </c>
      <c r="D323" s="290">
        <v>5.3</v>
      </c>
      <c r="E323" s="290">
        <v>6.2</v>
      </c>
      <c r="F323" s="290">
        <v>35.200000000000003</v>
      </c>
      <c r="G323" s="290">
        <v>220</v>
      </c>
      <c r="H323" s="290">
        <v>0.05</v>
      </c>
      <c r="I323" s="290">
        <v>0.03</v>
      </c>
      <c r="J323" s="290" t="s">
        <v>164</v>
      </c>
      <c r="K323" s="290">
        <v>0.66</v>
      </c>
      <c r="L323" s="290">
        <v>7.59</v>
      </c>
      <c r="M323" s="290">
        <v>31.43</v>
      </c>
      <c r="N323" s="290">
        <v>11.57</v>
      </c>
      <c r="O323" s="315">
        <v>0.61</v>
      </c>
    </row>
    <row r="324" spans="1:15" ht="15.75">
      <c r="A324" s="289">
        <v>648</v>
      </c>
      <c r="B324" s="290" t="s">
        <v>57</v>
      </c>
      <c r="C324" s="290">
        <v>180</v>
      </c>
      <c r="D324" s="290" t="s">
        <v>164</v>
      </c>
      <c r="E324" s="322" t="s">
        <v>164</v>
      </c>
      <c r="F324" s="290">
        <v>30.6</v>
      </c>
      <c r="G324" s="290">
        <v>118</v>
      </c>
      <c r="H324" s="290" t="s">
        <v>164</v>
      </c>
      <c r="I324" s="322" t="s">
        <v>164</v>
      </c>
      <c r="J324" s="322" t="s">
        <v>164</v>
      </c>
      <c r="K324" s="322" t="s">
        <v>164</v>
      </c>
      <c r="L324" s="290">
        <v>0.68</v>
      </c>
      <c r="M324" s="290" t="s">
        <v>164</v>
      </c>
      <c r="N324" s="322" t="s">
        <v>164</v>
      </c>
      <c r="O324" s="315">
        <v>0.1</v>
      </c>
    </row>
    <row r="325" spans="1:15" s="269" customFormat="1" ht="15.75">
      <c r="A325" s="292"/>
      <c r="B325" s="293" t="s">
        <v>29</v>
      </c>
      <c r="C325" s="294">
        <v>100</v>
      </c>
      <c r="D325" s="294">
        <v>4.7</v>
      </c>
      <c r="E325" s="294">
        <v>0.7</v>
      </c>
      <c r="F325" s="294">
        <v>49.8</v>
      </c>
      <c r="G325" s="294">
        <v>214</v>
      </c>
      <c r="H325" s="294">
        <v>0.03</v>
      </c>
      <c r="I325" s="294" t="s">
        <v>164</v>
      </c>
      <c r="J325" s="294" t="s">
        <v>164</v>
      </c>
      <c r="K325" s="294" t="s">
        <v>164</v>
      </c>
      <c r="L325" s="294">
        <v>8</v>
      </c>
      <c r="M325" s="294">
        <v>35</v>
      </c>
      <c r="N325" s="294">
        <v>8</v>
      </c>
      <c r="O325" s="316">
        <v>0.8</v>
      </c>
    </row>
    <row r="326" spans="1:15" s="268" customFormat="1" ht="15.75">
      <c r="A326" s="281"/>
      <c r="B326" s="282" t="s">
        <v>30</v>
      </c>
      <c r="C326" s="295"/>
      <c r="D326" s="295">
        <f>SUM(D321:D325)</f>
        <v>32</v>
      </c>
      <c r="E326" s="295">
        <f t="shared" ref="E326:O326" si="19">SUM(E321:E325)</f>
        <v>22.7</v>
      </c>
      <c r="F326" s="295">
        <f t="shared" si="19"/>
        <v>148.10000000000002</v>
      </c>
      <c r="G326" s="295">
        <f t="shared" si="19"/>
        <v>917</v>
      </c>
      <c r="H326" s="295">
        <f t="shared" si="19"/>
        <v>0.81</v>
      </c>
      <c r="I326" s="295">
        <f t="shared" si="19"/>
        <v>13.9</v>
      </c>
      <c r="J326" s="295">
        <f t="shared" si="19"/>
        <v>0.03</v>
      </c>
      <c r="K326" s="295">
        <f t="shared" si="19"/>
        <v>1.4700000000000002</v>
      </c>
      <c r="L326" s="295">
        <f t="shared" si="19"/>
        <v>70.72</v>
      </c>
      <c r="M326" s="295">
        <f t="shared" si="19"/>
        <v>300.97000000000003</v>
      </c>
      <c r="N326" s="295">
        <f t="shared" si="19"/>
        <v>91.990000000000009</v>
      </c>
      <c r="O326" s="295">
        <f t="shared" si="19"/>
        <v>4.13</v>
      </c>
    </row>
    <row r="327" spans="1:15" ht="37.5" customHeight="1">
      <c r="A327" s="837"/>
      <c r="B327" s="837"/>
      <c r="C327" s="837"/>
      <c r="D327" s="837"/>
      <c r="E327" s="837"/>
      <c r="F327" s="837"/>
      <c r="G327" s="837"/>
      <c r="H327" s="837"/>
      <c r="I327" s="837"/>
      <c r="J327" s="837"/>
      <c r="K327" s="837"/>
      <c r="L327" s="837"/>
      <c r="M327" s="837"/>
      <c r="N327" s="837"/>
      <c r="O327" s="837"/>
    </row>
    <row r="328" spans="1:15" ht="18.75">
      <c r="B328" s="274"/>
    </row>
    <row r="329" spans="1:15" ht="18.75">
      <c r="B329" s="274"/>
      <c r="I329" s="272" t="s">
        <v>161</v>
      </c>
      <c r="J329" s="307">
        <v>43006</v>
      </c>
      <c r="K329" s="308"/>
      <c r="L329" s="308"/>
    </row>
    <row r="330" spans="1:15" ht="18.75">
      <c r="B330" s="274"/>
      <c r="C330" s="275"/>
      <c r="D330" s="268"/>
      <c r="E330" s="268"/>
      <c r="F330" s="268"/>
    </row>
    <row r="331" spans="1:15" ht="15.75">
      <c r="B331" s="832"/>
      <c r="C331" s="832"/>
      <c r="D331" s="832"/>
    </row>
    <row r="332" spans="1:15" s="268" customFormat="1" ht="15.75" customHeight="1">
      <c r="A332" s="276" t="s">
        <v>6</v>
      </c>
      <c r="B332" s="277" t="s">
        <v>31</v>
      </c>
      <c r="C332" s="277" t="s">
        <v>7</v>
      </c>
      <c r="D332" s="277" t="s">
        <v>8</v>
      </c>
      <c r="E332" s="277" t="s">
        <v>9</v>
      </c>
      <c r="F332" s="277" t="s">
        <v>10</v>
      </c>
      <c r="G332" s="277" t="s">
        <v>11</v>
      </c>
      <c r="H332" s="838" t="s">
        <v>12</v>
      </c>
      <c r="I332" s="839"/>
      <c r="J332" s="839"/>
      <c r="K332" s="840"/>
      <c r="L332" s="838" t="s">
        <v>13</v>
      </c>
      <c r="M332" s="839"/>
      <c r="N332" s="839"/>
      <c r="O332" s="841"/>
    </row>
    <row r="333" spans="1:15" s="268" customFormat="1" ht="31.5" customHeight="1">
      <c r="A333" s="278"/>
      <c r="B333" s="279"/>
      <c r="C333" s="279"/>
      <c r="D333" s="279"/>
      <c r="E333" s="279"/>
      <c r="F333" s="279"/>
      <c r="G333" s="279"/>
      <c r="H333" s="280"/>
      <c r="I333" s="309"/>
      <c r="J333" s="309"/>
      <c r="K333" s="310"/>
      <c r="L333" s="280"/>
      <c r="M333" s="309"/>
      <c r="N333" s="309"/>
      <c r="O333" s="311"/>
    </row>
    <row r="334" spans="1:15" s="268" customFormat="1" ht="15.75">
      <c r="A334" s="281"/>
      <c r="B334" s="282"/>
      <c r="C334" s="282"/>
      <c r="D334" s="282"/>
      <c r="E334" s="282"/>
      <c r="F334" s="282"/>
      <c r="G334" s="282"/>
      <c r="H334" s="283" t="s">
        <v>14</v>
      </c>
      <c r="I334" s="283" t="s">
        <v>15</v>
      </c>
      <c r="J334" s="283" t="s">
        <v>16</v>
      </c>
      <c r="K334" s="283" t="s">
        <v>17</v>
      </c>
      <c r="L334" s="283" t="s">
        <v>18</v>
      </c>
      <c r="M334" s="283" t="s">
        <v>19</v>
      </c>
      <c r="N334" s="283" t="s">
        <v>20</v>
      </c>
      <c r="O334" s="312" t="s">
        <v>21</v>
      </c>
    </row>
    <row r="335" spans="1:15" ht="15.75">
      <c r="A335" s="289">
        <v>123</v>
      </c>
      <c r="B335" s="290" t="s">
        <v>63</v>
      </c>
      <c r="C335" s="290">
        <v>250</v>
      </c>
      <c r="D335" s="290">
        <v>5.8</v>
      </c>
      <c r="E335" s="290">
        <v>9.1999999999999993</v>
      </c>
      <c r="F335" s="290">
        <v>31.8</v>
      </c>
      <c r="G335" s="290">
        <v>240</v>
      </c>
      <c r="H335" s="290">
        <v>0.13</v>
      </c>
      <c r="I335" s="290">
        <v>0.28999999999999998</v>
      </c>
      <c r="J335" s="290">
        <v>0.02</v>
      </c>
      <c r="K335" s="290">
        <v>0.17</v>
      </c>
      <c r="L335" s="290">
        <v>111.22</v>
      </c>
      <c r="M335" s="290">
        <v>145</v>
      </c>
      <c r="N335" s="290">
        <v>35.590000000000003</v>
      </c>
      <c r="O335" s="315">
        <v>2.4900000000000002</v>
      </c>
    </row>
    <row r="336" spans="1:15" ht="15.75">
      <c r="A336" s="289">
        <v>393</v>
      </c>
      <c r="B336" s="290" t="s">
        <v>210</v>
      </c>
      <c r="C336" s="290">
        <v>150</v>
      </c>
      <c r="D336" s="290">
        <v>13</v>
      </c>
      <c r="E336" s="290">
        <v>8.8000000000000007</v>
      </c>
      <c r="F336" s="290">
        <v>15.2</v>
      </c>
      <c r="G336" s="290">
        <v>196</v>
      </c>
      <c r="H336" s="290">
        <v>0.12</v>
      </c>
      <c r="I336" s="290">
        <v>0.32</v>
      </c>
      <c r="J336" s="290">
        <v>0.02</v>
      </c>
      <c r="K336" s="290">
        <v>0.76</v>
      </c>
      <c r="L336" s="290">
        <v>52.75</v>
      </c>
      <c r="M336" s="290">
        <v>236.59</v>
      </c>
      <c r="N336" s="290">
        <v>37.229999999999997</v>
      </c>
      <c r="O336" s="315">
        <v>1.1000000000000001</v>
      </c>
    </row>
    <row r="337" spans="1:15" ht="15.75">
      <c r="A337" s="289">
        <v>685</v>
      </c>
      <c r="B337" s="290" t="s">
        <v>43</v>
      </c>
      <c r="C337" s="290">
        <v>180</v>
      </c>
      <c r="D337" s="290">
        <v>0.2</v>
      </c>
      <c r="E337" s="290" t="s">
        <v>167</v>
      </c>
      <c r="F337" s="290">
        <v>15</v>
      </c>
      <c r="G337" s="290">
        <v>58</v>
      </c>
      <c r="H337" s="290" t="s">
        <v>164</v>
      </c>
      <c r="I337" s="290">
        <v>0.3</v>
      </c>
      <c r="J337" s="290" t="s">
        <v>164</v>
      </c>
      <c r="K337" s="290" t="s">
        <v>164</v>
      </c>
      <c r="L337" s="290">
        <v>5.29</v>
      </c>
      <c r="M337" s="290">
        <v>8.2200000000000006</v>
      </c>
      <c r="N337" s="290">
        <v>3.64</v>
      </c>
      <c r="O337" s="315">
        <v>0.7</v>
      </c>
    </row>
    <row r="338" spans="1:15" s="269" customFormat="1" ht="15.75">
      <c r="A338" s="292"/>
      <c r="B338" s="293" t="s">
        <v>29</v>
      </c>
      <c r="C338" s="294"/>
      <c r="D338" s="294">
        <v>4.7</v>
      </c>
      <c r="E338" s="294">
        <v>0.7</v>
      </c>
      <c r="F338" s="294">
        <v>49.8</v>
      </c>
      <c r="G338" s="294">
        <v>214</v>
      </c>
      <c r="H338" s="294">
        <v>0.03</v>
      </c>
      <c r="I338" s="294" t="s">
        <v>164</v>
      </c>
      <c r="J338" s="294" t="s">
        <v>164</v>
      </c>
      <c r="K338" s="294" t="s">
        <v>164</v>
      </c>
      <c r="L338" s="294">
        <v>8</v>
      </c>
      <c r="M338" s="294">
        <v>35</v>
      </c>
      <c r="N338" s="294">
        <v>8</v>
      </c>
      <c r="O338" s="316">
        <v>0.8</v>
      </c>
    </row>
    <row r="339" spans="1:15" s="268" customFormat="1" ht="15.75">
      <c r="A339" s="281"/>
      <c r="B339" s="282" t="s">
        <v>30</v>
      </c>
      <c r="C339" s="295"/>
      <c r="D339" s="295">
        <f t="shared" ref="D339:O339" si="20">SUM(D335:D338)</f>
        <v>23.7</v>
      </c>
      <c r="E339" s="295">
        <f t="shared" si="20"/>
        <v>18.7</v>
      </c>
      <c r="F339" s="295">
        <f t="shared" si="20"/>
        <v>111.8</v>
      </c>
      <c r="G339" s="295">
        <f t="shared" si="20"/>
        <v>708</v>
      </c>
      <c r="H339" s="295">
        <f t="shared" si="20"/>
        <v>0.28000000000000003</v>
      </c>
      <c r="I339" s="295">
        <f t="shared" si="20"/>
        <v>0.90999999999999992</v>
      </c>
      <c r="J339" s="295">
        <f t="shared" si="20"/>
        <v>0.04</v>
      </c>
      <c r="K339" s="295">
        <f t="shared" si="20"/>
        <v>0.93</v>
      </c>
      <c r="L339" s="295">
        <f t="shared" si="20"/>
        <v>177.26</v>
      </c>
      <c r="M339" s="295">
        <f t="shared" si="20"/>
        <v>424.81000000000006</v>
      </c>
      <c r="N339" s="295">
        <f t="shared" si="20"/>
        <v>84.46</v>
      </c>
      <c r="O339" s="329">
        <f t="shared" si="20"/>
        <v>5.09</v>
      </c>
    </row>
    <row r="340" spans="1:15" s="268" customFormat="1" ht="15.75">
      <c r="A340" s="297"/>
      <c r="B340" s="297"/>
      <c r="C340" s="298"/>
      <c r="D340" s="298"/>
      <c r="E340" s="298"/>
      <c r="F340" s="298"/>
      <c r="G340" s="298"/>
      <c r="H340" s="298"/>
      <c r="I340" s="298"/>
      <c r="J340" s="298"/>
      <c r="K340" s="298"/>
      <c r="L340" s="298"/>
      <c r="M340" s="298"/>
      <c r="N340" s="298"/>
      <c r="O340" s="298"/>
    </row>
    <row r="341" spans="1:15" s="268" customFormat="1" ht="15.75">
      <c r="A341" s="297"/>
      <c r="B341" s="297"/>
      <c r="C341" s="298"/>
      <c r="D341" s="298"/>
      <c r="E341" s="298"/>
      <c r="F341" s="298"/>
      <c r="G341" s="298"/>
      <c r="H341" s="298"/>
      <c r="I341" s="298"/>
      <c r="J341" s="298"/>
      <c r="K341" s="298"/>
      <c r="L341" s="298"/>
      <c r="M341" s="298"/>
      <c r="N341" s="298"/>
      <c r="O341" s="298"/>
    </row>
    <row r="342" spans="1:15" s="268" customFormat="1" ht="15.75">
      <c r="A342" s="297"/>
      <c r="B342" s="297"/>
      <c r="C342" s="298"/>
      <c r="D342" s="298"/>
      <c r="E342" s="298"/>
      <c r="F342" s="298"/>
      <c r="G342" s="298"/>
      <c r="H342" s="298"/>
      <c r="I342" s="298"/>
      <c r="J342" s="298"/>
      <c r="K342" s="298"/>
      <c r="L342" s="298"/>
      <c r="M342" s="298"/>
      <c r="N342" s="298"/>
      <c r="O342" s="298"/>
    </row>
    <row r="343" spans="1:15" s="268" customFormat="1" ht="15.75">
      <c r="A343" s="297"/>
      <c r="B343" s="297"/>
      <c r="C343" s="298"/>
      <c r="D343" s="298"/>
      <c r="E343" s="298"/>
      <c r="F343" s="298"/>
      <c r="G343" s="298"/>
      <c r="H343" s="298"/>
      <c r="I343" s="298"/>
      <c r="J343" s="298"/>
      <c r="K343" s="298"/>
      <c r="L343" s="298"/>
      <c r="M343" s="298"/>
      <c r="N343" s="298"/>
      <c r="O343" s="298"/>
    </row>
    <row r="344" spans="1:15" s="268" customFormat="1" ht="15.75">
      <c r="A344" s="297"/>
      <c r="B344" s="297"/>
      <c r="C344" s="298"/>
      <c r="D344" s="298"/>
      <c r="E344" s="298"/>
      <c r="F344" s="298"/>
      <c r="G344" s="298"/>
      <c r="H344" s="298"/>
      <c r="I344" s="298"/>
      <c r="J344" s="298"/>
      <c r="K344" s="298"/>
      <c r="L344" s="298"/>
      <c r="M344" s="298"/>
      <c r="N344" s="298"/>
      <c r="O344" s="298"/>
    </row>
    <row r="345" spans="1:15" s="268" customFormat="1" ht="15.75">
      <c r="A345" s="297"/>
      <c r="B345" s="297"/>
      <c r="C345" s="298"/>
      <c r="D345" s="298"/>
      <c r="E345" s="298"/>
      <c r="F345" s="298"/>
      <c r="G345" s="298"/>
      <c r="H345" s="298"/>
      <c r="I345" s="298"/>
      <c r="J345" s="298"/>
      <c r="K345" s="298"/>
      <c r="L345" s="298"/>
      <c r="M345" s="298"/>
      <c r="N345" s="298"/>
      <c r="O345" s="298"/>
    </row>
    <row r="346" spans="1:15" s="268" customFormat="1" ht="15.75">
      <c r="A346" s="297"/>
      <c r="B346" s="297"/>
      <c r="C346" s="298"/>
      <c r="D346" s="298"/>
      <c r="E346" s="298"/>
      <c r="F346" s="298"/>
      <c r="G346" s="298"/>
      <c r="H346" s="298"/>
      <c r="I346" s="298"/>
      <c r="J346" s="298"/>
      <c r="K346" s="298"/>
      <c r="L346" s="298"/>
      <c r="M346" s="298"/>
      <c r="N346" s="298"/>
      <c r="O346" s="298"/>
    </row>
    <row r="347" spans="1:15" ht="37.5" customHeight="1">
      <c r="A347" s="837" t="s">
        <v>160</v>
      </c>
      <c r="B347" s="837"/>
      <c r="C347" s="837"/>
      <c r="D347" s="837"/>
      <c r="E347" s="837"/>
      <c r="F347" s="837"/>
      <c r="G347" s="837"/>
      <c r="H347" s="837"/>
      <c r="I347" s="837"/>
      <c r="J347" s="837"/>
      <c r="K347" s="837"/>
      <c r="L347" s="837"/>
      <c r="M347" s="837"/>
      <c r="N347" s="837"/>
      <c r="O347" s="837"/>
    </row>
    <row r="348" spans="1:15" ht="18.75">
      <c r="B348" s="274" t="s">
        <v>1</v>
      </c>
    </row>
    <row r="349" spans="1:15" ht="18.75">
      <c r="B349" s="274" t="s">
        <v>2</v>
      </c>
      <c r="I349" s="272" t="s">
        <v>161</v>
      </c>
      <c r="J349" s="307">
        <v>43007</v>
      </c>
      <c r="K349" s="308"/>
      <c r="L349" s="308"/>
    </row>
    <row r="350" spans="1:15" ht="18.75">
      <c r="B350" s="274" t="s">
        <v>3</v>
      </c>
      <c r="C350" s="275" t="s">
        <v>162</v>
      </c>
      <c r="D350" s="268"/>
      <c r="E350" s="268"/>
      <c r="F350" s="268"/>
    </row>
    <row r="351" spans="1:15" ht="15.75">
      <c r="B351" s="832" t="s">
        <v>163</v>
      </c>
      <c r="C351" s="832"/>
      <c r="D351" s="832"/>
    </row>
    <row r="352" spans="1:15" s="268" customFormat="1" ht="15.75" customHeight="1">
      <c r="A352" s="276" t="s">
        <v>6</v>
      </c>
      <c r="B352" s="277" t="s">
        <v>31</v>
      </c>
      <c r="C352" s="277" t="s">
        <v>7</v>
      </c>
      <c r="D352" s="277" t="s">
        <v>8</v>
      </c>
      <c r="E352" s="277" t="s">
        <v>9</v>
      </c>
      <c r="F352" s="277" t="s">
        <v>10</v>
      </c>
      <c r="G352" s="277" t="s">
        <v>11</v>
      </c>
      <c r="H352" s="838" t="s">
        <v>12</v>
      </c>
      <c r="I352" s="839"/>
      <c r="J352" s="839"/>
      <c r="K352" s="840"/>
      <c r="L352" s="838" t="s">
        <v>13</v>
      </c>
      <c r="M352" s="839"/>
      <c r="N352" s="839"/>
      <c r="O352" s="841"/>
    </row>
    <row r="353" spans="1:15" s="268" customFormat="1" ht="31.5" customHeight="1">
      <c r="A353" s="278"/>
      <c r="B353" s="279"/>
      <c r="C353" s="279"/>
      <c r="D353" s="279"/>
      <c r="E353" s="279"/>
      <c r="F353" s="279"/>
      <c r="G353" s="279"/>
      <c r="H353" s="280"/>
      <c r="I353" s="309"/>
      <c r="J353" s="309"/>
      <c r="K353" s="310"/>
      <c r="L353" s="280"/>
      <c r="M353" s="309"/>
      <c r="N353" s="309"/>
      <c r="O353" s="311"/>
    </row>
    <row r="354" spans="1:15" s="268" customFormat="1" ht="15.75">
      <c r="A354" s="281"/>
      <c r="B354" s="282"/>
      <c r="C354" s="282"/>
      <c r="D354" s="282"/>
      <c r="E354" s="282"/>
      <c r="F354" s="282"/>
      <c r="G354" s="282"/>
      <c r="H354" s="283" t="s">
        <v>14</v>
      </c>
      <c r="I354" s="283" t="s">
        <v>15</v>
      </c>
      <c r="J354" s="283" t="s">
        <v>16</v>
      </c>
      <c r="K354" s="283" t="s">
        <v>17</v>
      </c>
      <c r="L354" s="283" t="s">
        <v>18</v>
      </c>
      <c r="M354" s="283" t="s">
        <v>19</v>
      </c>
      <c r="N354" s="283" t="s">
        <v>20</v>
      </c>
      <c r="O354" s="312" t="s">
        <v>21</v>
      </c>
    </row>
    <row r="355" spans="1:15" s="269" customFormat="1" ht="15.75">
      <c r="A355" s="289" t="s">
        <v>187</v>
      </c>
      <c r="B355" s="290" t="s">
        <v>159</v>
      </c>
      <c r="C355" s="300">
        <v>100</v>
      </c>
      <c r="D355" s="300">
        <v>1.02</v>
      </c>
      <c r="E355" s="300">
        <v>5.08</v>
      </c>
      <c r="F355" s="300">
        <v>3.54</v>
      </c>
      <c r="G355" s="300">
        <v>51</v>
      </c>
      <c r="H355" s="301" t="s">
        <v>164</v>
      </c>
      <c r="I355" s="301">
        <v>23.28</v>
      </c>
      <c r="J355" s="318" t="s">
        <v>164</v>
      </c>
      <c r="K355" s="318" t="s">
        <v>164</v>
      </c>
      <c r="L355" s="319" t="s">
        <v>164</v>
      </c>
      <c r="M355" s="319" t="s">
        <v>164</v>
      </c>
      <c r="N355" s="319" t="s">
        <v>164</v>
      </c>
      <c r="O355" s="319" t="s">
        <v>164</v>
      </c>
    </row>
    <row r="356" spans="1:15" ht="15.75">
      <c r="A356" s="325">
        <v>131</v>
      </c>
      <c r="B356" s="326" t="s">
        <v>54</v>
      </c>
      <c r="C356" s="326">
        <v>250</v>
      </c>
      <c r="D356" s="326">
        <v>3</v>
      </c>
      <c r="E356" s="326">
        <v>4.5</v>
      </c>
      <c r="F356" s="326">
        <v>20.100000000000001</v>
      </c>
      <c r="G356" s="326">
        <v>135</v>
      </c>
      <c r="H356" s="326">
        <v>0.1</v>
      </c>
      <c r="I356" s="326">
        <v>16.78</v>
      </c>
      <c r="J356" s="326">
        <v>0.02</v>
      </c>
      <c r="K356" s="326">
        <v>2.42</v>
      </c>
      <c r="L356" s="326">
        <v>27.7</v>
      </c>
      <c r="M356" s="326">
        <v>65.75</v>
      </c>
      <c r="N356" s="326">
        <v>32.549999999999997</v>
      </c>
      <c r="O356" s="327">
        <v>1.03</v>
      </c>
    </row>
    <row r="357" spans="1:15" ht="15.75">
      <c r="A357" s="289">
        <v>366</v>
      </c>
      <c r="B357" s="290" t="s">
        <v>121</v>
      </c>
      <c r="C357" s="300">
        <v>100</v>
      </c>
      <c r="D357" s="300">
        <v>3.2</v>
      </c>
      <c r="E357" s="300">
        <v>6.7</v>
      </c>
      <c r="F357" s="300">
        <v>21.9</v>
      </c>
      <c r="G357" s="300">
        <v>163</v>
      </c>
      <c r="H357" s="300">
        <v>7.0000000000000007E-2</v>
      </c>
      <c r="I357" s="300">
        <v>4.2699999999999996</v>
      </c>
      <c r="J357" s="300">
        <v>0.01</v>
      </c>
      <c r="K357" s="300">
        <v>0.13</v>
      </c>
      <c r="L357" s="300">
        <v>22.86</v>
      </c>
      <c r="M357" s="300">
        <v>49.31</v>
      </c>
      <c r="N357" s="300">
        <v>16.16</v>
      </c>
      <c r="O357" s="320">
        <v>0.66</v>
      </c>
    </row>
    <row r="358" spans="1:15" ht="15.75">
      <c r="A358" s="289">
        <v>648</v>
      </c>
      <c r="B358" s="290" t="s">
        <v>57</v>
      </c>
      <c r="C358" s="290">
        <v>180</v>
      </c>
      <c r="D358" s="290" t="s">
        <v>164</v>
      </c>
      <c r="E358" s="322" t="s">
        <v>164</v>
      </c>
      <c r="F358" s="290">
        <v>30.6</v>
      </c>
      <c r="G358" s="290">
        <v>118</v>
      </c>
      <c r="H358" s="290" t="s">
        <v>164</v>
      </c>
      <c r="I358" s="322" t="s">
        <v>164</v>
      </c>
      <c r="J358" s="322" t="s">
        <v>164</v>
      </c>
      <c r="K358" s="322" t="s">
        <v>164</v>
      </c>
      <c r="L358" s="290">
        <v>0.68</v>
      </c>
      <c r="M358" s="290" t="s">
        <v>164</v>
      </c>
      <c r="N358" s="322" t="s">
        <v>164</v>
      </c>
      <c r="O358" s="315">
        <v>0.1</v>
      </c>
    </row>
    <row r="359" spans="1:15" ht="15.75">
      <c r="A359" s="289"/>
      <c r="B359" s="290" t="s">
        <v>174</v>
      </c>
      <c r="C359" s="290"/>
      <c r="D359" s="290"/>
      <c r="E359" s="322"/>
      <c r="F359" s="290"/>
      <c r="G359" s="290"/>
      <c r="H359" s="290"/>
      <c r="I359" s="322"/>
      <c r="J359" s="322"/>
      <c r="K359" s="322"/>
      <c r="L359" s="290"/>
      <c r="M359" s="290"/>
      <c r="N359" s="322"/>
      <c r="O359" s="315"/>
    </row>
    <row r="360" spans="1:15" s="269" customFormat="1" ht="15.75">
      <c r="A360" s="292"/>
      <c r="B360" s="293" t="s">
        <v>29</v>
      </c>
      <c r="C360" s="294">
        <v>100</v>
      </c>
      <c r="D360" s="294">
        <v>4.7</v>
      </c>
      <c r="E360" s="294">
        <v>0.7</v>
      </c>
      <c r="F360" s="294">
        <v>49.8</v>
      </c>
      <c r="G360" s="294">
        <v>214</v>
      </c>
      <c r="H360" s="294">
        <v>0.03</v>
      </c>
      <c r="I360" s="294" t="s">
        <v>164</v>
      </c>
      <c r="J360" s="294" t="s">
        <v>164</v>
      </c>
      <c r="K360" s="294" t="s">
        <v>164</v>
      </c>
      <c r="L360" s="294">
        <v>8</v>
      </c>
      <c r="M360" s="294">
        <v>35</v>
      </c>
      <c r="N360" s="294">
        <v>8</v>
      </c>
      <c r="O360" s="316">
        <v>0.8</v>
      </c>
    </row>
    <row r="361" spans="1:15" s="268" customFormat="1" ht="15.75">
      <c r="A361" s="281"/>
      <c r="B361" s="282" t="s">
        <v>30</v>
      </c>
      <c r="C361" s="295"/>
      <c r="D361" s="295">
        <f>SUM(D355:D360)</f>
        <v>11.92</v>
      </c>
      <c r="E361" s="295">
        <f t="shared" ref="E361:O361" si="21">SUM(E355:E360)</f>
        <v>16.98</v>
      </c>
      <c r="F361" s="295">
        <f t="shared" si="21"/>
        <v>125.94</v>
      </c>
      <c r="G361" s="295">
        <f t="shared" si="21"/>
        <v>681</v>
      </c>
      <c r="H361" s="295">
        <f t="shared" si="21"/>
        <v>0.2</v>
      </c>
      <c r="I361" s="295">
        <f t="shared" si="21"/>
        <v>44.33</v>
      </c>
      <c r="J361" s="295">
        <f t="shared" si="21"/>
        <v>0.03</v>
      </c>
      <c r="K361" s="295">
        <f t="shared" si="21"/>
        <v>2.5499999999999998</v>
      </c>
      <c r="L361" s="295">
        <f t="shared" si="21"/>
        <v>59.24</v>
      </c>
      <c r="M361" s="295">
        <f t="shared" si="21"/>
        <v>150.06</v>
      </c>
      <c r="N361" s="295">
        <f t="shared" si="21"/>
        <v>56.709999999999994</v>
      </c>
      <c r="O361" s="295">
        <f t="shared" si="21"/>
        <v>2.59</v>
      </c>
    </row>
    <row r="362" spans="1:15" ht="37.5" customHeight="1">
      <c r="A362" s="837"/>
      <c r="B362" s="837"/>
      <c r="C362" s="837"/>
      <c r="D362" s="837"/>
      <c r="E362" s="837"/>
      <c r="F362" s="837"/>
      <c r="G362" s="837"/>
      <c r="H362" s="837"/>
      <c r="I362" s="837"/>
      <c r="J362" s="837"/>
      <c r="K362" s="837"/>
      <c r="L362" s="837"/>
      <c r="M362" s="837"/>
      <c r="N362" s="837"/>
      <c r="O362" s="837"/>
    </row>
    <row r="363" spans="1:15" ht="37.5" customHeight="1">
      <c r="A363" s="273"/>
      <c r="B363" s="273"/>
      <c r="C363" s="273"/>
      <c r="D363" s="273"/>
      <c r="E363" s="273"/>
      <c r="F363" s="273"/>
      <c r="G363" s="273"/>
      <c r="H363" s="273"/>
      <c r="I363" s="273"/>
      <c r="J363" s="273"/>
      <c r="K363" s="273"/>
      <c r="L363" s="273"/>
      <c r="M363" s="273"/>
      <c r="N363" s="273"/>
      <c r="O363" s="273"/>
    </row>
    <row r="364" spans="1:15" ht="37.5" customHeight="1">
      <c r="A364" s="273"/>
      <c r="B364" s="273"/>
      <c r="C364" s="273"/>
      <c r="D364" s="273"/>
      <c r="E364" s="273"/>
      <c r="F364" s="273"/>
      <c r="G364" s="273"/>
      <c r="H364" s="273"/>
      <c r="I364" s="273"/>
      <c r="J364" s="273"/>
      <c r="K364" s="273"/>
      <c r="L364" s="273"/>
      <c r="M364" s="273"/>
      <c r="N364" s="273"/>
      <c r="O364" s="273"/>
    </row>
    <row r="365" spans="1:15" ht="37.5" customHeight="1">
      <c r="A365" s="273"/>
      <c r="B365" s="273"/>
      <c r="C365" s="273"/>
      <c r="D365" s="273"/>
      <c r="E365" s="273"/>
      <c r="F365" s="273"/>
      <c r="G365" s="273"/>
      <c r="H365" s="273"/>
      <c r="I365" s="273"/>
      <c r="J365" s="273"/>
      <c r="K365" s="273"/>
      <c r="L365" s="273"/>
      <c r="M365" s="273"/>
      <c r="N365" s="273"/>
      <c r="O365" s="273"/>
    </row>
    <row r="366" spans="1:15" ht="37.5" customHeight="1">
      <c r="A366" s="273"/>
      <c r="B366" s="273"/>
      <c r="C366" s="273"/>
      <c r="D366" s="273"/>
      <c r="E366" s="273"/>
      <c r="F366" s="273"/>
      <c r="G366" s="273"/>
      <c r="H366" s="273"/>
      <c r="I366" s="273"/>
      <c r="J366" s="273"/>
      <c r="K366" s="273"/>
      <c r="L366" s="273"/>
      <c r="M366" s="273"/>
      <c r="N366" s="273"/>
      <c r="O366" s="273"/>
    </row>
    <row r="367" spans="1:15" ht="37.5" customHeight="1">
      <c r="A367" s="273"/>
      <c r="B367" s="273"/>
      <c r="C367" s="273"/>
      <c r="D367" s="273"/>
      <c r="E367" s="273"/>
      <c r="F367" s="273"/>
      <c r="G367" s="273"/>
      <c r="H367" s="273"/>
      <c r="I367" s="273"/>
      <c r="J367" s="273"/>
      <c r="K367" s="273"/>
      <c r="L367" s="273"/>
      <c r="M367" s="273"/>
      <c r="N367" s="273"/>
      <c r="O367" s="273"/>
    </row>
    <row r="368" spans="1:15" ht="37.5" customHeight="1">
      <c r="A368" s="273"/>
      <c r="B368" s="273"/>
      <c r="C368" s="273"/>
      <c r="D368" s="273"/>
      <c r="E368" s="273"/>
      <c r="F368" s="273"/>
      <c r="G368" s="273"/>
      <c r="H368" s="273"/>
      <c r="I368" s="273"/>
      <c r="J368" s="273"/>
      <c r="K368" s="273"/>
      <c r="L368" s="273"/>
      <c r="M368" s="273"/>
      <c r="N368" s="273"/>
      <c r="O368" s="273"/>
    </row>
    <row r="369" spans="1:15" ht="37.5" customHeight="1">
      <c r="A369" s="273"/>
      <c r="B369" s="273"/>
      <c r="C369" s="273"/>
      <c r="D369" s="273"/>
      <c r="E369" s="273"/>
      <c r="F369" s="273"/>
      <c r="G369" s="273"/>
      <c r="H369" s="273"/>
      <c r="I369" s="273"/>
      <c r="J369" s="273"/>
      <c r="K369" s="273"/>
      <c r="L369" s="273"/>
      <c r="M369" s="273"/>
      <c r="N369" s="273"/>
      <c r="O369" s="273"/>
    </row>
    <row r="370" spans="1:15" ht="37.5" customHeight="1">
      <c r="A370" s="273"/>
      <c r="B370" s="273"/>
      <c r="C370" s="273"/>
      <c r="D370" s="273"/>
      <c r="E370" s="273"/>
      <c r="F370" s="273"/>
      <c r="G370" s="273"/>
      <c r="H370" s="273"/>
      <c r="I370" s="273"/>
      <c r="J370" s="273"/>
      <c r="K370" s="273"/>
      <c r="L370" s="273"/>
      <c r="M370" s="273"/>
      <c r="N370" s="273"/>
      <c r="O370" s="273"/>
    </row>
    <row r="371" spans="1:15" ht="37.5" customHeight="1">
      <c r="A371" s="273"/>
      <c r="B371" s="273"/>
      <c r="C371" s="273"/>
      <c r="D371" s="273"/>
      <c r="E371" s="273"/>
      <c r="F371" s="273"/>
      <c r="G371" s="273"/>
      <c r="H371" s="273"/>
      <c r="I371" s="273"/>
      <c r="J371" s="273"/>
      <c r="K371" s="273"/>
      <c r="L371" s="273"/>
      <c r="M371" s="273"/>
      <c r="N371" s="273"/>
      <c r="O371" s="273"/>
    </row>
    <row r="372" spans="1:15" ht="37.5" customHeight="1">
      <c r="A372" s="837" t="s">
        <v>160</v>
      </c>
      <c r="B372" s="837"/>
      <c r="C372" s="837"/>
      <c r="D372" s="837"/>
      <c r="E372" s="837"/>
      <c r="F372" s="837"/>
      <c r="G372" s="837"/>
      <c r="H372" s="837"/>
      <c r="I372" s="837"/>
      <c r="J372" s="837"/>
      <c r="K372" s="837"/>
      <c r="L372" s="837"/>
      <c r="M372" s="837"/>
      <c r="N372" s="837"/>
      <c r="O372" s="837"/>
    </row>
    <row r="373" spans="1:15" ht="18.75">
      <c r="B373" s="274" t="s">
        <v>1</v>
      </c>
    </row>
    <row r="374" spans="1:15" ht="18.75">
      <c r="B374" s="274" t="s">
        <v>2</v>
      </c>
      <c r="I374" s="272" t="s">
        <v>161</v>
      </c>
      <c r="J374" s="307">
        <v>43010</v>
      </c>
      <c r="K374" s="308"/>
      <c r="L374" s="308"/>
    </row>
    <row r="375" spans="1:15" ht="18.75">
      <c r="B375" s="274" t="s">
        <v>3</v>
      </c>
      <c r="C375" s="275" t="s">
        <v>162</v>
      </c>
      <c r="D375" s="268"/>
      <c r="E375" s="268"/>
      <c r="F375" s="268"/>
    </row>
    <row r="376" spans="1:15" ht="15.75">
      <c r="B376" s="832" t="s">
        <v>163</v>
      </c>
      <c r="C376" s="832"/>
      <c r="D376" s="832"/>
    </row>
    <row r="377" spans="1:15" s="268" customFormat="1" ht="15.75" customHeight="1">
      <c r="A377" s="276" t="s">
        <v>6</v>
      </c>
      <c r="B377" s="277" t="s">
        <v>31</v>
      </c>
      <c r="C377" s="277" t="s">
        <v>7</v>
      </c>
      <c r="D377" s="277" t="s">
        <v>8</v>
      </c>
      <c r="E377" s="277" t="s">
        <v>9</v>
      </c>
      <c r="F377" s="277" t="s">
        <v>10</v>
      </c>
      <c r="G377" s="277" t="s">
        <v>11</v>
      </c>
      <c r="H377" s="838" t="s">
        <v>12</v>
      </c>
      <c r="I377" s="839"/>
      <c r="J377" s="839"/>
      <c r="K377" s="840"/>
      <c r="L377" s="838" t="s">
        <v>13</v>
      </c>
      <c r="M377" s="839"/>
      <c r="N377" s="839"/>
      <c r="O377" s="841"/>
    </row>
    <row r="378" spans="1:15" s="268" customFormat="1" ht="31.5" customHeight="1">
      <c r="A378" s="281"/>
      <c r="B378" s="282"/>
      <c r="C378" s="282"/>
      <c r="D378" s="282"/>
      <c r="E378" s="282"/>
      <c r="F378" s="282"/>
      <c r="G378" s="282"/>
      <c r="H378" s="330"/>
      <c r="I378" s="333"/>
      <c r="J378" s="333"/>
      <c r="K378" s="334"/>
      <c r="L378" s="330"/>
      <c r="M378" s="333"/>
      <c r="N378" s="333"/>
      <c r="O378" s="335"/>
    </row>
    <row r="379" spans="1:15" s="268" customFormat="1" ht="15.75">
      <c r="A379" s="278"/>
      <c r="B379" s="279"/>
      <c r="C379" s="279"/>
      <c r="D379" s="279"/>
      <c r="E379" s="279"/>
      <c r="F379" s="279"/>
      <c r="G379" s="279"/>
      <c r="H379" s="279" t="s">
        <v>14</v>
      </c>
      <c r="I379" s="279" t="s">
        <v>15</v>
      </c>
      <c r="J379" s="279" t="s">
        <v>16</v>
      </c>
      <c r="K379" s="279" t="s">
        <v>17</v>
      </c>
      <c r="L379" s="279" t="s">
        <v>18</v>
      </c>
      <c r="M379" s="279" t="s">
        <v>19</v>
      </c>
      <c r="N379" s="279" t="s">
        <v>20</v>
      </c>
      <c r="O379" s="336" t="s">
        <v>21</v>
      </c>
    </row>
    <row r="380" spans="1:15" ht="31.5">
      <c r="A380" s="290">
        <v>50</v>
      </c>
      <c r="B380" s="290" t="s">
        <v>84</v>
      </c>
      <c r="C380" s="290">
        <v>100</v>
      </c>
      <c r="D380" s="290">
        <v>3.2</v>
      </c>
      <c r="E380" s="290">
        <v>8.5</v>
      </c>
      <c r="F380" s="290">
        <v>4.3</v>
      </c>
      <c r="G380" s="290">
        <v>107</v>
      </c>
      <c r="H380" s="290">
        <v>0.01</v>
      </c>
      <c r="I380" s="290">
        <v>2.2599999999999998</v>
      </c>
      <c r="J380" s="290" t="s">
        <v>164</v>
      </c>
      <c r="K380" s="290">
        <v>2.12</v>
      </c>
      <c r="L380" s="290">
        <v>27.89</v>
      </c>
      <c r="M380" s="290">
        <v>30.56</v>
      </c>
      <c r="N380" s="290">
        <v>29.14</v>
      </c>
      <c r="O380" s="290">
        <v>1.08</v>
      </c>
    </row>
    <row r="381" spans="1:15" ht="15.75">
      <c r="A381" s="289">
        <v>135</v>
      </c>
      <c r="B381" s="290" t="s">
        <v>34</v>
      </c>
      <c r="C381" s="290" t="s">
        <v>173</v>
      </c>
      <c r="D381" s="290">
        <v>2.2000000000000002</v>
      </c>
      <c r="E381" s="290">
        <v>4.4000000000000004</v>
      </c>
      <c r="F381" s="290">
        <v>12.4</v>
      </c>
      <c r="G381" s="290">
        <v>99</v>
      </c>
      <c r="H381" s="290">
        <v>0.06</v>
      </c>
      <c r="I381" s="290">
        <v>5.32</v>
      </c>
      <c r="J381" s="290">
        <v>0.03</v>
      </c>
      <c r="K381" s="290">
        <v>0.23</v>
      </c>
      <c r="L381" s="290">
        <v>29.09</v>
      </c>
      <c r="M381" s="290">
        <v>45.75</v>
      </c>
      <c r="N381" s="290">
        <v>23.6</v>
      </c>
      <c r="O381" s="315">
        <v>0.67</v>
      </c>
    </row>
    <row r="382" spans="1:15" ht="15.75">
      <c r="A382" s="289">
        <v>437</v>
      </c>
      <c r="B382" s="290" t="s">
        <v>131</v>
      </c>
      <c r="C382" s="290" t="s">
        <v>165</v>
      </c>
      <c r="D382" s="290">
        <v>6.9</v>
      </c>
      <c r="E382" s="290">
        <v>3.3</v>
      </c>
      <c r="F382" s="290">
        <v>2</v>
      </c>
      <c r="G382" s="290">
        <v>66</v>
      </c>
      <c r="H382" s="290">
        <v>0.09</v>
      </c>
      <c r="I382" s="290">
        <v>2.0099999999999998</v>
      </c>
      <c r="J382" s="290" t="s">
        <v>164</v>
      </c>
      <c r="K382" s="290">
        <v>0.59</v>
      </c>
      <c r="L382" s="290">
        <v>15.86</v>
      </c>
      <c r="M382" s="290">
        <v>230.4</v>
      </c>
      <c r="N382" s="290">
        <v>31.93</v>
      </c>
      <c r="O382" s="315">
        <v>2.36</v>
      </c>
    </row>
    <row r="383" spans="1:15" s="269" customFormat="1" ht="15.75">
      <c r="A383" s="331">
        <v>508</v>
      </c>
      <c r="B383" s="332" t="s">
        <v>115</v>
      </c>
      <c r="C383" s="332">
        <v>200</v>
      </c>
      <c r="D383" s="332">
        <v>8.6999999999999993</v>
      </c>
      <c r="E383" s="332">
        <v>7.8</v>
      </c>
      <c r="F383" s="332">
        <v>42.6</v>
      </c>
      <c r="G383" s="332">
        <v>279</v>
      </c>
      <c r="H383" s="332">
        <v>0.14000000000000001</v>
      </c>
      <c r="I383" s="332">
        <v>0.13</v>
      </c>
      <c r="J383" s="332" t="s">
        <v>164</v>
      </c>
      <c r="K383" s="332">
        <v>0.32</v>
      </c>
      <c r="L383" s="332">
        <v>25.76</v>
      </c>
      <c r="M383" s="332">
        <v>135.16999999999999</v>
      </c>
      <c r="N383" s="332">
        <v>35.29</v>
      </c>
      <c r="O383" s="337">
        <v>2.99</v>
      </c>
    </row>
    <row r="384" spans="1:15" ht="15.75">
      <c r="A384" s="289">
        <v>639</v>
      </c>
      <c r="B384" s="290" t="s">
        <v>37</v>
      </c>
      <c r="C384" s="290">
        <v>200</v>
      </c>
      <c r="D384" s="290">
        <v>0.6</v>
      </c>
      <c r="E384" s="290" t="s">
        <v>164</v>
      </c>
      <c r="F384" s="290">
        <v>31.4</v>
      </c>
      <c r="G384" s="290">
        <v>124</v>
      </c>
      <c r="H384" s="290">
        <v>0.01</v>
      </c>
      <c r="I384" s="290">
        <v>0.15</v>
      </c>
      <c r="J384" s="290">
        <v>0.01</v>
      </c>
      <c r="K384" s="290">
        <v>1.68</v>
      </c>
      <c r="L384" s="290">
        <v>56.45</v>
      </c>
      <c r="M384" s="290">
        <v>18.309999999999999</v>
      </c>
      <c r="N384" s="290">
        <v>6.86</v>
      </c>
      <c r="O384" s="315">
        <v>1.59</v>
      </c>
    </row>
    <row r="385" spans="1:15" s="269" customFormat="1" ht="15.75">
      <c r="A385" s="292"/>
      <c r="B385" s="293" t="s">
        <v>29</v>
      </c>
      <c r="C385" s="294">
        <v>100</v>
      </c>
      <c r="D385" s="294">
        <v>4.7</v>
      </c>
      <c r="E385" s="294">
        <v>0.7</v>
      </c>
      <c r="F385" s="294">
        <v>49.8</v>
      </c>
      <c r="G385" s="294">
        <v>214</v>
      </c>
      <c r="H385" s="294">
        <v>0.03</v>
      </c>
      <c r="I385" s="294" t="s">
        <v>164</v>
      </c>
      <c r="J385" s="294" t="s">
        <v>164</v>
      </c>
      <c r="K385" s="294" t="s">
        <v>164</v>
      </c>
      <c r="L385" s="294">
        <v>8</v>
      </c>
      <c r="M385" s="294">
        <v>35</v>
      </c>
      <c r="N385" s="294">
        <v>8</v>
      </c>
      <c r="O385" s="316">
        <v>0.8</v>
      </c>
    </row>
    <row r="386" spans="1:15" s="268" customFormat="1" ht="15.75">
      <c r="A386" s="281"/>
      <c r="B386" s="282" t="s">
        <v>30</v>
      </c>
      <c r="C386" s="295"/>
      <c r="D386" s="295">
        <f>SUM(D379:D385)</f>
        <v>26.3</v>
      </c>
      <c r="E386" s="295">
        <f t="shared" ref="E386:O386" si="22">SUM(E379:E385)</f>
        <v>24.7</v>
      </c>
      <c r="F386" s="295">
        <f t="shared" si="22"/>
        <v>142.5</v>
      </c>
      <c r="G386" s="295">
        <f t="shared" si="22"/>
        <v>889</v>
      </c>
      <c r="H386" s="295">
        <f t="shared" si="22"/>
        <v>0.33999999999999997</v>
      </c>
      <c r="I386" s="295">
        <f t="shared" si="22"/>
        <v>9.870000000000001</v>
      </c>
      <c r="J386" s="295">
        <f t="shared" si="22"/>
        <v>0.04</v>
      </c>
      <c r="K386" s="295">
        <f t="shared" si="22"/>
        <v>4.9399999999999995</v>
      </c>
      <c r="L386" s="295">
        <f t="shared" si="22"/>
        <v>163.05000000000001</v>
      </c>
      <c r="M386" s="295">
        <f t="shared" si="22"/>
        <v>495.19</v>
      </c>
      <c r="N386" s="295">
        <f t="shared" si="22"/>
        <v>134.82</v>
      </c>
      <c r="O386" s="295">
        <f t="shared" si="22"/>
        <v>9.49</v>
      </c>
    </row>
    <row r="387" spans="1:15" s="268" customFormat="1" ht="15.75">
      <c r="A387" s="297"/>
      <c r="B387" s="297"/>
      <c r="C387" s="298"/>
      <c r="D387" s="298"/>
      <c r="E387" s="298"/>
      <c r="F387" s="298"/>
      <c r="G387" s="298"/>
      <c r="H387" s="298"/>
      <c r="I387" s="298"/>
      <c r="J387" s="298"/>
      <c r="K387" s="298"/>
      <c r="L387" s="298"/>
      <c r="M387" s="298"/>
      <c r="N387" s="298"/>
      <c r="O387" s="298"/>
    </row>
    <row r="388" spans="1:15" s="268" customFormat="1" ht="15.75">
      <c r="A388" s="297"/>
      <c r="B388" s="297"/>
      <c r="C388" s="298"/>
      <c r="D388" s="298"/>
      <c r="E388" s="298"/>
      <c r="F388" s="298"/>
      <c r="G388" s="298"/>
      <c r="H388" s="298"/>
      <c r="I388" s="298"/>
      <c r="J388" s="298"/>
      <c r="K388" s="298"/>
      <c r="L388" s="298"/>
      <c r="M388" s="298"/>
      <c r="N388" s="298"/>
      <c r="O388" s="298"/>
    </row>
    <row r="389" spans="1:15" s="268" customFormat="1" ht="15.75">
      <c r="A389" s="297"/>
      <c r="B389" s="297"/>
      <c r="C389" s="298"/>
      <c r="D389" s="298"/>
      <c r="E389" s="298"/>
      <c r="F389" s="298"/>
      <c r="G389" s="298"/>
      <c r="H389" s="298"/>
      <c r="I389" s="272" t="s">
        <v>161</v>
      </c>
      <c r="J389" s="307">
        <v>43011</v>
      </c>
      <c r="K389" s="308"/>
      <c r="L389" s="308"/>
      <c r="M389" s="298"/>
      <c r="N389" s="298"/>
      <c r="O389" s="298"/>
    </row>
    <row r="391" spans="1:15" s="268" customFormat="1" ht="15.75" customHeight="1">
      <c r="A391" s="276" t="s">
        <v>6</v>
      </c>
      <c r="B391" s="277" t="s">
        <v>31</v>
      </c>
      <c r="C391" s="277" t="s">
        <v>7</v>
      </c>
      <c r="D391" s="277" t="s">
        <v>8</v>
      </c>
      <c r="E391" s="277" t="s">
        <v>9</v>
      </c>
      <c r="F391" s="277" t="s">
        <v>10</v>
      </c>
      <c r="G391" s="277" t="s">
        <v>11</v>
      </c>
      <c r="H391" s="838" t="s">
        <v>12</v>
      </c>
      <c r="I391" s="839"/>
      <c r="J391" s="839"/>
      <c r="K391" s="840"/>
      <c r="L391" s="838" t="s">
        <v>13</v>
      </c>
      <c r="M391" s="839"/>
      <c r="N391" s="839"/>
      <c r="O391" s="841"/>
    </row>
    <row r="392" spans="1:15" s="268" customFormat="1" ht="31.5" customHeight="1">
      <c r="A392" s="278"/>
      <c r="B392" s="279"/>
      <c r="C392" s="279"/>
      <c r="D392" s="279"/>
      <c r="E392" s="279"/>
      <c r="F392" s="279"/>
      <c r="G392" s="279"/>
      <c r="H392" s="280"/>
      <c r="I392" s="309"/>
      <c r="J392" s="309"/>
      <c r="K392" s="310"/>
      <c r="L392" s="280"/>
      <c r="M392" s="309"/>
      <c r="N392" s="309"/>
      <c r="O392" s="311"/>
    </row>
    <row r="393" spans="1:15" s="268" customFormat="1" ht="15.75">
      <c r="A393" s="281"/>
      <c r="B393" s="282"/>
      <c r="C393" s="282"/>
      <c r="D393" s="282"/>
      <c r="E393" s="282"/>
      <c r="F393" s="282"/>
      <c r="G393" s="282"/>
      <c r="H393" s="283" t="s">
        <v>14</v>
      </c>
      <c r="I393" s="283" t="s">
        <v>15</v>
      </c>
      <c r="J393" s="283" t="s">
        <v>16</v>
      </c>
      <c r="K393" s="283" t="s">
        <v>17</v>
      </c>
      <c r="L393" s="283" t="s">
        <v>18</v>
      </c>
      <c r="M393" s="283" t="s">
        <v>19</v>
      </c>
      <c r="N393" s="283" t="s">
        <v>20</v>
      </c>
      <c r="O393" s="312" t="s">
        <v>21</v>
      </c>
    </row>
    <row r="394" spans="1:15" ht="15.75">
      <c r="A394" s="289" t="s">
        <v>202</v>
      </c>
      <c r="B394" s="290" t="s">
        <v>80</v>
      </c>
      <c r="C394" s="290">
        <v>100</v>
      </c>
      <c r="D394" s="290">
        <v>0.4</v>
      </c>
      <c r="E394" s="290">
        <v>4.3</v>
      </c>
      <c r="F394" s="290">
        <v>1.8</v>
      </c>
      <c r="G394" s="290">
        <v>47</v>
      </c>
      <c r="H394" s="290">
        <v>0.03</v>
      </c>
      <c r="I394" s="290">
        <v>4.55</v>
      </c>
      <c r="J394" s="290">
        <v>0.05</v>
      </c>
      <c r="K394" s="290">
        <v>4.54</v>
      </c>
      <c r="L394" s="290">
        <v>20.93</v>
      </c>
      <c r="M394" s="290">
        <v>38.22</v>
      </c>
      <c r="N394" s="290">
        <v>12.74</v>
      </c>
      <c r="O394" s="315">
        <v>0.55000000000000004</v>
      </c>
    </row>
    <row r="395" spans="1:15" ht="15.75">
      <c r="A395" s="289">
        <v>139</v>
      </c>
      <c r="B395" s="290" t="s">
        <v>40</v>
      </c>
      <c r="C395" s="290">
        <v>250</v>
      </c>
      <c r="D395" s="290">
        <v>6.2</v>
      </c>
      <c r="E395" s="290">
        <v>5.6</v>
      </c>
      <c r="F395" s="290">
        <v>22.3</v>
      </c>
      <c r="G395" s="290">
        <v>167</v>
      </c>
      <c r="H395" s="290">
        <v>0.16</v>
      </c>
      <c r="I395" s="290">
        <v>3.13</v>
      </c>
      <c r="J395" s="290">
        <v>0.01</v>
      </c>
      <c r="K395" s="290">
        <v>0.21</v>
      </c>
      <c r="L395" s="290">
        <v>28.43</v>
      </c>
      <c r="M395" s="290">
        <v>69.03</v>
      </c>
      <c r="N395" s="290">
        <v>26.6</v>
      </c>
      <c r="O395" s="315">
        <v>1.74</v>
      </c>
    </row>
    <row r="396" spans="1:15" ht="15.75">
      <c r="A396" s="289">
        <v>522</v>
      </c>
      <c r="B396" s="290" t="s">
        <v>56</v>
      </c>
      <c r="C396" s="300">
        <v>200</v>
      </c>
      <c r="D396" s="300">
        <v>3.2</v>
      </c>
      <c r="E396" s="300">
        <v>6.7</v>
      </c>
      <c r="F396" s="300">
        <v>21.9</v>
      </c>
      <c r="G396" s="300">
        <v>163</v>
      </c>
      <c r="H396" s="300">
        <v>7.0000000000000007E-2</v>
      </c>
      <c r="I396" s="300">
        <v>4.2699999999999996</v>
      </c>
      <c r="J396" s="300">
        <v>0.01</v>
      </c>
      <c r="K396" s="300">
        <v>0.13</v>
      </c>
      <c r="L396" s="300">
        <v>22.86</v>
      </c>
      <c r="M396" s="300">
        <v>49.31</v>
      </c>
      <c r="N396" s="300">
        <v>16.16</v>
      </c>
      <c r="O396" s="320">
        <v>0.66</v>
      </c>
    </row>
    <row r="397" spans="1:15" ht="15.75">
      <c r="A397" s="289">
        <v>685</v>
      </c>
      <c r="B397" s="290" t="s">
        <v>43</v>
      </c>
      <c r="C397" s="290" t="s">
        <v>166</v>
      </c>
      <c r="D397" s="290">
        <v>0.2</v>
      </c>
      <c r="E397" s="290" t="s">
        <v>167</v>
      </c>
      <c r="F397" s="290">
        <v>15</v>
      </c>
      <c r="G397" s="290">
        <v>58</v>
      </c>
      <c r="H397" s="290" t="s">
        <v>164</v>
      </c>
      <c r="I397" s="290">
        <v>0.3</v>
      </c>
      <c r="J397" s="290" t="s">
        <v>164</v>
      </c>
      <c r="K397" s="290" t="s">
        <v>164</v>
      </c>
      <c r="L397" s="290">
        <v>5.29</v>
      </c>
      <c r="M397" s="290">
        <v>8.2200000000000006</v>
      </c>
      <c r="N397" s="290">
        <v>3.64</v>
      </c>
      <c r="O397" s="315">
        <v>0.7</v>
      </c>
    </row>
    <row r="398" spans="1:15" ht="15.75">
      <c r="A398" s="290"/>
      <c r="B398" s="290" t="s">
        <v>181</v>
      </c>
      <c r="C398" s="290"/>
      <c r="D398" s="290"/>
      <c r="E398" s="290"/>
      <c r="F398" s="290"/>
      <c r="G398" s="290"/>
      <c r="H398" s="290"/>
      <c r="I398" s="290"/>
      <c r="J398" s="290"/>
      <c r="K398" s="290"/>
      <c r="L398" s="290"/>
      <c r="M398" s="290"/>
      <c r="N398" s="290"/>
      <c r="O398" s="290"/>
    </row>
    <row r="399" spans="1:15" s="269" customFormat="1" ht="15.75">
      <c r="A399" s="292"/>
      <c r="B399" s="293" t="s">
        <v>29</v>
      </c>
      <c r="C399" s="294">
        <v>100</v>
      </c>
      <c r="D399" s="294">
        <v>4.7</v>
      </c>
      <c r="E399" s="294">
        <v>0.7</v>
      </c>
      <c r="F399" s="294">
        <v>49.8</v>
      </c>
      <c r="G399" s="294">
        <v>214</v>
      </c>
      <c r="H399" s="294">
        <v>0.03</v>
      </c>
      <c r="I399" s="294" t="s">
        <v>164</v>
      </c>
      <c r="J399" s="294" t="s">
        <v>164</v>
      </c>
      <c r="K399" s="294" t="s">
        <v>164</v>
      </c>
      <c r="L399" s="294">
        <v>8</v>
      </c>
      <c r="M399" s="294">
        <v>35</v>
      </c>
      <c r="N399" s="294">
        <v>8</v>
      </c>
      <c r="O399" s="316">
        <v>0.8</v>
      </c>
    </row>
    <row r="400" spans="1:15" s="268" customFormat="1" ht="15.75">
      <c r="A400" s="281"/>
      <c r="B400" s="282" t="s">
        <v>30</v>
      </c>
      <c r="C400" s="295"/>
      <c r="D400" s="295">
        <f>SUM(D394:D399)</f>
        <v>14.7</v>
      </c>
      <c r="E400" s="295">
        <f t="shared" ref="E400:O400" si="23">SUM(E394:E399)</f>
        <v>17.299999999999997</v>
      </c>
      <c r="F400" s="295">
        <f t="shared" si="23"/>
        <v>110.8</v>
      </c>
      <c r="G400" s="295">
        <f t="shared" si="23"/>
        <v>649</v>
      </c>
      <c r="H400" s="295">
        <f t="shared" si="23"/>
        <v>0.29000000000000004</v>
      </c>
      <c r="I400" s="295">
        <f t="shared" si="23"/>
        <v>12.25</v>
      </c>
      <c r="J400" s="295">
        <f t="shared" si="23"/>
        <v>7.0000000000000007E-2</v>
      </c>
      <c r="K400" s="295">
        <f t="shared" si="23"/>
        <v>4.88</v>
      </c>
      <c r="L400" s="295">
        <f t="shared" si="23"/>
        <v>85.51</v>
      </c>
      <c r="M400" s="295">
        <f t="shared" si="23"/>
        <v>199.78</v>
      </c>
      <c r="N400" s="295">
        <f t="shared" si="23"/>
        <v>67.14</v>
      </c>
      <c r="O400" s="295">
        <f t="shared" si="23"/>
        <v>4.45</v>
      </c>
    </row>
  </sheetData>
  <mergeCells count="86">
    <mergeCell ref="A1:O1"/>
    <mergeCell ref="B5:D5"/>
    <mergeCell ref="H6:K6"/>
    <mergeCell ref="L6:O6"/>
    <mergeCell ref="B22:D22"/>
    <mergeCell ref="H23:K23"/>
    <mergeCell ref="L23:O23"/>
    <mergeCell ref="A35:O35"/>
    <mergeCell ref="B39:D39"/>
    <mergeCell ref="H40:K40"/>
    <mergeCell ref="L40:O40"/>
    <mergeCell ref="B54:D54"/>
    <mergeCell ref="H55:K55"/>
    <mergeCell ref="L55:O55"/>
    <mergeCell ref="A72:O72"/>
    <mergeCell ref="B76:D76"/>
    <mergeCell ref="H77:K77"/>
    <mergeCell ref="L77:O77"/>
    <mergeCell ref="B91:D91"/>
    <mergeCell ref="H92:K92"/>
    <mergeCell ref="L92:O92"/>
    <mergeCell ref="A107:O107"/>
    <mergeCell ref="B111:D111"/>
    <mergeCell ref="H112:K112"/>
    <mergeCell ref="L112:O112"/>
    <mergeCell ref="B126:D126"/>
    <mergeCell ref="H127:K127"/>
    <mergeCell ref="L127:O127"/>
    <mergeCell ref="A144:O144"/>
    <mergeCell ref="B148:D148"/>
    <mergeCell ref="H149:K149"/>
    <mergeCell ref="L149:O149"/>
    <mergeCell ref="B163:D163"/>
    <mergeCell ref="H164:K164"/>
    <mergeCell ref="L164:O164"/>
    <mergeCell ref="A178:O178"/>
    <mergeCell ref="B182:D182"/>
    <mergeCell ref="H183:K183"/>
    <mergeCell ref="L183:O183"/>
    <mergeCell ref="A192:O192"/>
    <mergeCell ref="B196:D196"/>
    <mergeCell ref="H197:K197"/>
    <mergeCell ref="L197:O197"/>
    <mergeCell ref="A214:O214"/>
    <mergeCell ref="B218:D218"/>
    <mergeCell ref="H219:K219"/>
    <mergeCell ref="L219:O219"/>
    <mergeCell ref="A229:O229"/>
    <mergeCell ref="B233:D233"/>
    <mergeCell ref="H234:K234"/>
    <mergeCell ref="L234:O234"/>
    <mergeCell ref="A247:O247"/>
    <mergeCell ref="B251:D251"/>
    <mergeCell ref="H252:K252"/>
    <mergeCell ref="L252:O252"/>
    <mergeCell ref="A260:O260"/>
    <mergeCell ref="B264:D264"/>
    <mergeCell ref="H265:K265"/>
    <mergeCell ref="L265:O265"/>
    <mergeCell ref="A277:O277"/>
    <mergeCell ref="B281:D281"/>
    <mergeCell ref="H282:K282"/>
    <mergeCell ref="L282:O282"/>
    <mergeCell ref="A291:O291"/>
    <mergeCell ref="B295:D295"/>
    <mergeCell ref="H296:K296"/>
    <mergeCell ref="L296:O296"/>
    <mergeCell ref="A313:O313"/>
    <mergeCell ref="B317:D317"/>
    <mergeCell ref="H318:K318"/>
    <mergeCell ref="L318:O318"/>
    <mergeCell ref="A327:O327"/>
    <mergeCell ref="B331:D331"/>
    <mergeCell ref="H332:K332"/>
    <mergeCell ref="L332:O332"/>
    <mergeCell ref="A347:O347"/>
    <mergeCell ref="B351:D351"/>
    <mergeCell ref="H352:K352"/>
    <mergeCell ref="L352:O352"/>
    <mergeCell ref="A362:O362"/>
    <mergeCell ref="A372:O372"/>
    <mergeCell ref="B376:D376"/>
    <mergeCell ref="H377:K377"/>
    <mergeCell ref="L377:O377"/>
    <mergeCell ref="H391:K391"/>
    <mergeCell ref="L391:O391"/>
  </mergeCells>
  <pageMargins left="0.69930555555555596" right="0.69930555555555596" top="0.75" bottom="0.75" header="0.3" footer="0.3"/>
  <pageSetup paperSize="9" scale="76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5"/>
  <sheetViews>
    <sheetView workbookViewId="0">
      <selection activeCell="B25" sqref="B25:E25"/>
    </sheetView>
  </sheetViews>
  <sheetFormatPr defaultColWidth="9" defaultRowHeight="15"/>
  <cols>
    <col min="1" max="1" width="12.28515625" customWidth="1"/>
  </cols>
  <sheetData>
    <row r="1" spans="1:5">
      <c r="A1" t="s">
        <v>92</v>
      </c>
      <c r="B1" t="s">
        <v>86</v>
      </c>
      <c r="C1" t="s">
        <v>87</v>
      </c>
      <c r="D1" t="s">
        <v>211</v>
      </c>
      <c r="E1" t="s">
        <v>212</v>
      </c>
    </row>
    <row r="2" spans="1:5">
      <c r="A2">
        <v>0.54959999999999998</v>
      </c>
      <c r="B2">
        <v>0.84</v>
      </c>
      <c r="C2">
        <v>0.21</v>
      </c>
      <c r="D2">
        <v>0.10199999999999999</v>
      </c>
      <c r="E2">
        <v>0.63</v>
      </c>
    </row>
    <row r="3" spans="1:5">
      <c r="A3">
        <v>0.54959999999999998</v>
      </c>
      <c r="B3">
        <v>1.3120000000000001</v>
      </c>
      <c r="C3">
        <v>0.31559999999999999</v>
      </c>
      <c r="D3">
        <v>0.20880000000000001</v>
      </c>
    </row>
    <row r="4" spans="1:5">
      <c r="A4">
        <v>3.0276000000000001</v>
      </c>
      <c r="C4">
        <v>2.0249999999999999</v>
      </c>
    </row>
    <row r="5" spans="1:5">
      <c r="A5">
        <v>0.54959999999999998</v>
      </c>
      <c r="B5">
        <v>1.3120000000000001</v>
      </c>
      <c r="C5">
        <v>0.31559999999999999</v>
      </c>
      <c r="D5">
        <v>0.20880000000000001</v>
      </c>
    </row>
    <row r="6" spans="1:5">
      <c r="B6">
        <v>1</v>
      </c>
      <c r="C6">
        <v>0.44</v>
      </c>
    </row>
    <row r="7" spans="1:5">
      <c r="A7">
        <v>1.1004</v>
      </c>
      <c r="C7">
        <v>0.21</v>
      </c>
      <c r="D7">
        <v>5.0999999999999997E-2</v>
      </c>
    </row>
    <row r="8" spans="1:5">
      <c r="C8">
        <f>0.055*20</f>
        <v>1.1000000000000001</v>
      </c>
      <c r="D8">
        <f>0.05*20</f>
        <v>1</v>
      </c>
    </row>
    <row r="9" spans="1:5">
      <c r="A9">
        <v>1.65</v>
      </c>
      <c r="C9">
        <v>0.21</v>
      </c>
      <c r="D9">
        <v>0.15179999999999999</v>
      </c>
      <c r="E9">
        <v>2.1360000000000001</v>
      </c>
    </row>
    <row r="10" spans="1:5">
      <c r="A10">
        <v>2.19</v>
      </c>
    </row>
    <row r="11" spans="1:5">
      <c r="A11">
        <v>1.1004</v>
      </c>
      <c r="B11">
        <v>0.63</v>
      </c>
      <c r="C11">
        <v>0.9456</v>
      </c>
      <c r="D11">
        <v>0.24360000000000001</v>
      </c>
    </row>
    <row r="12" spans="1:5">
      <c r="A12">
        <v>1.1004</v>
      </c>
      <c r="C12">
        <v>0.21</v>
      </c>
      <c r="D12">
        <v>5.0999999999999997E-2</v>
      </c>
    </row>
    <row r="13" spans="1:5">
      <c r="A13">
        <v>1.1004</v>
      </c>
      <c r="C13">
        <v>0.21</v>
      </c>
      <c r="D13">
        <v>5.0999999999999997E-2</v>
      </c>
    </row>
    <row r="14" spans="1:5">
      <c r="A14">
        <v>1.1004</v>
      </c>
      <c r="C14">
        <v>0.21</v>
      </c>
      <c r="D14">
        <v>5.0999999999999997E-2</v>
      </c>
    </row>
    <row r="15" spans="1:5">
      <c r="A15">
        <v>1.1004</v>
      </c>
      <c r="C15">
        <v>0.21</v>
      </c>
      <c r="D15">
        <v>5.0999999999999997E-2</v>
      </c>
    </row>
    <row r="16" spans="1:5">
      <c r="A16">
        <v>3.0276000000000001</v>
      </c>
      <c r="C16">
        <v>2.0249999999999999</v>
      </c>
    </row>
    <row r="17" spans="1:5">
      <c r="C17">
        <v>2.0249999999999999</v>
      </c>
    </row>
    <row r="18" spans="1:5">
      <c r="A18">
        <v>0.54959999999999998</v>
      </c>
      <c r="B18">
        <v>1.3120000000000001</v>
      </c>
      <c r="C18">
        <v>0.31559999999999999</v>
      </c>
      <c r="D18">
        <v>0.20880000000000001</v>
      </c>
    </row>
    <row r="19" spans="1:5">
      <c r="A19">
        <v>2.1996000000000002</v>
      </c>
      <c r="C19">
        <v>0.42</v>
      </c>
      <c r="D19">
        <v>0.20280000000000001</v>
      </c>
    </row>
    <row r="20" spans="1:5">
      <c r="A20">
        <v>2.1989999999999998</v>
      </c>
      <c r="B20">
        <v>3.75</v>
      </c>
    </row>
    <row r="21" spans="1:5">
      <c r="A21">
        <v>0.54959999999999998</v>
      </c>
      <c r="B21">
        <v>0.84</v>
      </c>
      <c r="C21">
        <v>0.21</v>
      </c>
      <c r="D21">
        <v>0.10199999999999999</v>
      </c>
      <c r="E21">
        <v>0.63</v>
      </c>
    </row>
    <row r="22" spans="1:5">
      <c r="A22">
        <v>1.6295999999999999</v>
      </c>
      <c r="C22">
        <v>0.21</v>
      </c>
    </row>
    <row r="23" spans="1:5">
      <c r="A23">
        <v>0.54959999999999998</v>
      </c>
      <c r="B23">
        <v>0.84</v>
      </c>
      <c r="C23">
        <v>0.21</v>
      </c>
      <c r="D23">
        <v>0.10199999999999999</v>
      </c>
      <c r="E23">
        <v>0.63</v>
      </c>
    </row>
    <row r="24" spans="1:5">
      <c r="A24">
        <v>1.1004</v>
      </c>
      <c r="C24">
        <v>0.21</v>
      </c>
      <c r="D24">
        <v>5.0999999999999997E-2</v>
      </c>
    </row>
    <row r="25" spans="1:5">
      <c r="A25">
        <f>SUM(A2:A24)</f>
        <v>26.923800000000011</v>
      </c>
      <c r="B25">
        <f t="shared" ref="B25:E25" si="0">SUM(B2:B24)</f>
        <v>11.836</v>
      </c>
      <c r="C25">
        <f t="shared" si="0"/>
        <v>12.237400000000003</v>
      </c>
      <c r="D25">
        <f t="shared" si="0"/>
        <v>2.8366000000000007</v>
      </c>
      <c r="E25">
        <f t="shared" si="0"/>
        <v>4.0259999999999998</v>
      </c>
    </row>
  </sheetData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29"/>
  <sheetViews>
    <sheetView view="pageBreakPreview" topLeftCell="A61" zoomScale="60" workbookViewId="0">
      <selection activeCell="A110" sqref="A110:XFD116"/>
    </sheetView>
  </sheetViews>
  <sheetFormatPr defaultColWidth="9" defaultRowHeight="15"/>
  <cols>
    <col min="1" max="1" width="15.42578125" style="207" customWidth="1"/>
    <col min="2" max="2" width="73.140625" customWidth="1"/>
    <col min="3" max="4" width="15.28515625" customWidth="1"/>
    <col min="5" max="5" width="14.42578125" customWidth="1"/>
    <col min="6" max="7" width="16.5703125" customWidth="1"/>
    <col min="8" max="8" width="13.42578125" customWidth="1"/>
    <col min="9" max="9" width="18.42578125" customWidth="1"/>
    <col min="10" max="10" width="16" customWidth="1"/>
    <col min="11" max="11" width="15.140625" customWidth="1"/>
    <col min="12" max="12" width="16.7109375" customWidth="1"/>
    <col min="13" max="14" width="17.7109375" customWidth="1"/>
    <col min="15" max="15" width="15.28515625" customWidth="1"/>
  </cols>
  <sheetData>
    <row r="1" spans="1:15" s="204" customFormat="1" ht="26.25">
      <c r="A1" s="879" t="s">
        <v>0</v>
      </c>
      <c r="B1" s="879"/>
      <c r="C1" s="879"/>
      <c r="D1" s="879"/>
      <c r="E1" s="879"/>
      <c r="F1" s="879"/>
      <c r="G1" s="879"/>
      <c r="H1" s="879"/>
      <c r="I1" s="879"/>
      <c r="J1" s="879"/>
      <c r="K1" s="879"/>
      <c r="L1" s="879"/>
      <c r="M1" s="879"/>
      <c r="N1" s="879"/>
      <c r="O1" s="879"/>
    </row>
    <row r="2" spans="1:15" s="204" customFormat="1" ht="26.25">
      <c r="A2" s="208"/>
      <c r="B2" s="204" t="s">
        <v>1</v>
      </c>
    </row>
    <row r="3" spans="1:15" s="204" customFormat="1" ht="26.25">
      <c r="A3" s="208"/>
      <c r="B3" s="204" t="s">
        <v>213</v>
      </c>
    </row>
    <row r="4" spans="1:15" s="204" customFormat="1" ht="26.25">
      <c r="A4" s="208"/>
      <c r="B4" s="204" t="s">
        <v>3</v>
      </c>
      <c r="C4" s="204" t="s">
        <v>4</v>
      </c>
    </row>
    <row r="5" spans="1:15" s="204" customFormat="1" ht="26.25" hidden="1">
      <c r="A5" s="208"/>
      <c r="B5" s="204" t="s">
        <v>5</v>
      </c>
    </row>
    <row r="6" spans="1:15" s="205" customFormat="1" ht="45" customHeight="1">
      <c r="A6" s="850" t="s">
        <v>6</v>
      </c>
      <c r="B6" s="855" t="s">
        <v>31</v>
      </c>
      <c r="C6" s="842" t="s">
        <v>7</v>
      </c>
      <c r="D6" s="842" t="s">
        <v>8</v>
      </c>
      <c r="E6" s="842" t="s">
        <v>9</v>
      </c>
      <c r="F6" s="842" t="s">
        <v>10</v>
      </c>
      <c r="G6" s="842" t="s">
        <v>11</v>
      </c>
      <c r="H6" s="842" t="s">
        <v>12</v>
      </c>
      <c r="I6" s="842"/>
      <c r="J6" s="842"/>
      <c r="K6" s="842"/>
      <c r="L6" s="842" t="s">
        <v>13</v>
      </c>
      <c r="M6" s="842"/>
      <c r="N6" s="842"/>
      <c r="O6" s="863"/>
    </row>
    <row r="7" spans="1:15" s="204" customFormat="1" ht="26.25">
      <c r="A7" s="851"/>
      <c r="B7" s="856"/>
      <c r="C7" s="860"/>
      <c r="D7" s="860"/>
      <c r="E7" s="860"/>
      <c r="F7" s="860"/>
      <c r="G7" s="860"/>
      <c r="H7" s="209" t="s">
        <v>14</v>
      </c>
      <c r="I7" s="209" t="s">
        <v>15</v>
      </c>
      <c r="J7" s="209" t="s">
        <v>16</v>
      </c>
      <c r="K7" s="209" t="s">
        <v>17</v>
      </c>
      <c r="L7" s="209" t="s">
        <v>18</v>
      </c>
      <c r="M7" s="209" t="s">
        <v>19</v>
      </c>
      <c r="N7" s="209" t="s">
        <v>20</v>
      </c>
      <c r="O7" s="259" t="s">
        <v>21</v>
      </c>
    </row>
    <row r="8" spans="1:15" s="204" customFormat="1" ht="26.25">
      <c r="A8" s="874" t="s">
        <v>214</v>
      </c>
      <c r="B8" s="867"/>
      <c r="C8" s="867"/>
      <c r="D8" s="867"/>
      <c r="E8" s="867"/>
      <c r="F8" s="867"/>
      <c r="G8" s="867"/>
      <c r="H8" s="867"/>
      <c r="I8" s="867"/>
      <c r="J8" s="867"/>
      <c r="K8" s="867"/>
      <c r="L8" s="867"/>
      <c r="M8" s="867"/>
      <c r="N8" s="867"/>
      <c r="O8" s="875"/>
    </row>
    <row r="9" spans="1:15" s="204" customFormat="1" ht="26.25">
      <c r="A9" s="847" t="s">
        <v>23</v>
      </c>
      <c r="B9" s="848"/>
      <c r="C9" s="848"/>
      <c r="D9" s="848"/>
      <c r="E9" s="848"/>
      <c r="F9" s="848"/>
      <c r="G9" s="848"/>
      <c r="H9" s="848"/>
      <c r="I9" s="848"/>
      <c r="J9" s="848"/>
      <c r="K9" s="848"/>
      <c r="L9" s="848"/>
      <c r="M9" s="848"/>
      <c r="N9" s="848"/>
      <c r="O9" s="849"/>
    </row>
    <row r="10" spans="1:15" s="204" customFormat="1" ht="26.25">
      <c r="A10" s="210">
        <v>43</v>
      </c>
      <c r="B10" s="211" t="s">
        <v>47</v>
      </c>
      <c r="C10" s="212">
        <v>100</v>
      </c>
      <c r="D10" s="213">
        <v>1.41</v>
      </c>
      <c r="E10" s="213">
        <v>0</v>
      </c>
      <c r="F10" s="213">
        <v>8.65</v>
      </c>
      <c r="G10" s="214">
        <v>85.9</v>
      </c>
      <c r="H10" s="215">
        <v>0.02</v>
      </c>
      <c r="I10" s="213">
        <v>34.950000000000003</v>
      </c>
      <c r="J10" s="213">
        <v>0</v>
      </c>
      <c r="K10" s="214">
        <v>0</v>
      </c>
      <c r="L10" s="239">
        <v>44.67</v>
      </c>
      <c r="M10" s="213">
        <v>24.71</v>
      </c>
      <c r="N10" s="213">
        <v>13.16</v>
      </c>
      <c r="O10" s="260">
        <v>0.54</v>
      </c>
    </row>
    <row r="11" spans="1:15" s="204" customFormat="1" ht="26.25">
      <c r="A11" s="216">
        <v>206</v>
      </c>
      <c r="B11" s="217" t="s">
        <v>215</v>
      </c>
      <c r="C11" s="218">
        <v>250</v>
      </c>
      <c r="D11" s="219">
        <v>5.49</v>
      </c>
      <c r="E11" s="219">
        <v>5.28</v>
      </c>
      <c r="F11" s="219">
        <v>16.329999999999998</v>
      </c>
      <c r="G11" s="220">
        <v>134.75</v>
      </c>
      <c r="H11" s="221">
        <v>0.23</v>
      </c>
      <c r="I11" s="219">
        <v>5.81</v>
      </c>
      <c r="J11" s="219">
        <v>0</v>
      </c>
      <c r="K11" s="220">
        <v>0</v>
      </c>
      <c r="L11" s="228">
        <v>38.03</v>
      </c>
      <c r="M11" s="219">
        <v>87.18</v>
      </c>
      <c r="N11" s="219">
        <v>35.299999999999997</v>
      </c>
      <c r="O11" s="261">
        <v>2.0299999999999998</v>
      </c>
    </row>
    <row r="12" spans="1:15" s="204" customFormat="1" ht="26.25">
      <c r="A12" s="216">
        <v>336</v>
      </c>
      <c r="B12" s="217" t="s">
        <v>216</v>
      </c>
      <c r="C12" s="218">
        <v>200</v>
      </c>
      <c r="D12" s="219">
        <v>4.13</v>
      </c>
      <c r="E12" s="219">
        <v>8.6</v>
      </c>
      <c r="F12" s="219">
        <v>25.13</v>
      </c>
      <c r="G12" s="220">
        <v>200.3</v>
      </c>
      <c r="H12" s="221">
        <v>0.08</v>
      </c>
      <c r="I12" s="219">
        <v>52.3</v>
      </c>
      <c r="J12" s="219">
        <v>0</v>
      </c>
      <c r="K12" s="220">
        <v>0</v>
      </c>
      <c r="L12" s="228">
        <v>147.9</v>
      </c>
      <c r="M12" s="219">
        <v>0</v>
      </c>
      <c r="N12" s="219">
        <v>41.3</v>
      </c>
      <c r="O12" s="261">
        <v>2.1</v>
      </c>
    </row>
    <row r="13" spans="1:15" s="204" customFormat="1" ht="26.25">
      <c r="A13" s="216">
        <v>437</v>
      </c>
      <c r="B13" s="217" t="s">
        <v>50</v>
      </c>
      <c r="C13" s="218">
        <v>100</v>
      </c>
      <c r="D13" s="219">
        <v>14.55</v>
      </c>
      <c r="E13" s="219">
        <v>16.79</v>
      </c>
      <c r="F13" s="219">
        <v>2.89</v>
      </c>
      <c r="G13" s="220">
        <v>221</v>
      </c>
      <c r="H13" s="221">
        <v>0.03</v>
      </c>
      <c r="I13" s="219">
        <v>0.92</v>
      </c>
      <c r="J13" s="219">
        <v>0</v>
      </c>
      <c r="K13" s="220">
        <v>0</v>
      </c>
      <c r="L13" s="228">
        <v>21.81</v>
      </c>
      <c r="M13" s="219">
        <v>0</v>
      </c>
      <c r="N13" s="219">
        <v>22.03</v>
      </c>
      <c r="O13" s="261">
        <v>3.06</v>
      </c>
    </row>
    <row r="14" spans="1:15" s="206" customFormat="1" ht="26.25">
      <c r="A14" s="222">
        <v>382</v>
      </c>
      <c r="B14" s="223" t="s">
        <v>51</v>
      </c>
      <c r="C14" s="224">
        <v>200</v>
      </c>
      <c r="D14" s="225">
        <v>4</v>
      </c>
      <c r="E14" s="225">
        <v>3.54</v>
      </c>
      <c r="F14" s="225">
        <v>17.57</v>
      </c>
      <c r="G14" s="226">
        <v>118.6</v>
      </c>
      <c r="H14" s="227">
        <v>0.06</v>
      </c>
      <c r="I14" s="225">
        <v>1.58</v>
      </c>
      <c r="J14" s="225">
        <v>0</v>
      </c>
      <c r="K14" s="226">
        <v>0</v>
      </c>
      <c r="L14" s="262">
        <v>152.19999999999999</v>
      </c>
      <c r="M14" s="225">
        <v>0</v>
      </c>
      <c r="N14" s="225">
        <v>10.67</v>
      </c>
      <c r="O14" s="263">
        <v>0.48</v>
      </c>
    </row>
    <row r="15" spans="1:15" s="204" customFormat="1" ht="26.25">
      <c r="A15" s="216" t="s">
        <v>44</v>
      </c>
      <c r="B15" s="217" t="s">
        <v>45</v>
      </c>
      <c r="C15" s="218">
        <v>100</v>
      </c>
      <c r="D15" s="219">
        <v>0.35</v>
      </c>
      <c r="E15" s="219">
        <v>0.35</v>
      </c>
      <c r="F15" s="219">
        <v>8.6199999999999992</v>
      </c>
      <c r="G15" s="220">
        <v>41.36</v>
      </c>
      <c r="H15" s="228">
        <v>2.64E-2</v>
      </c>
      <c r="I15" s="219">
        <v>8.8000000000000007</v>
      </c>
      <c r="J15" s="219">
        <v>0</v>
      </c>
      <c r="K15" s="264">
        <v>0</v>
      </c>
      <c r="L15" s="221">
        <v>14.08</v>
      </c>
      <c r="M15" s="219">
        <v>0</v>
      </c>
      <c r="N15" s="219">
        <v>0</v>
      </c>
      <c r="O15" s="220">
        <v>1.9359999999999999</v>
      </c>
    </row>
    <row r="16" spans="1:15" s="204" customFormat="1" ht="26.25">
      <c r="A16" s="229">
        <v>13002</v>
      </c>
      <c r="B16" s="230" t="s">
        <v>29</v>
      </c>
      <c r="C16" s="231">
        <v>70</v>
      </c>
      <c r="D16" s="232">
        <f>7.76/100*70</f>
        <v>5.4320000000000004</v>
      </c>
      <c r="E16" s="232">
        <f>2.65/100*70</f>
        <v>1.855</v>
      </c>
      <c r="F16" s="232">
        <f>53.25/100*70</f>
        <v>37.274999999999999</v>
      </c>
      <c r="G16" s="232">
        <f>273/100*70</f>
        <v>191.1</v>
      </c>
      <c r="H16" s="232">
        <f>0.34/100*70</f>
        <v>0.23800000000000002</v>
      </c>
      <c r="I16" s="232">
        <v>0</v>
      </c>
      <c r="J16" s="232">
        <v>0</v>
      </c>
      <c r="K16" s="232">
        <f>1.5/100*70</f>
        <v>1.05</v>
      </c>
      <c r="L16" s="232">
        <f>148.1/100*70</f>
        <v>103.66999999999999</v>
      </c>
      <c r="M16" s="232">
        <v>0</v>
      </c>
      <c r="N16" s="232">
        <f>16/100*70</f>
        <v>11.200000000000001</v>
      </c>
      <c r="O16" s="232">
        <f>2.4/100*70</f>
        <v>1.68</v>
      </c>
    </row>
    <row r="17" spans="1:15" s="204" customFormat="1" ht="26.25">
      <c r="A17" s="233"/>
      <c r="B17" s="234" t="s">
        <v>30</v>
      </c>
      <c r="C17" s="235"/>
      <c r="D17" s="236">
        <f>SUM(D10:D16)</f>
        <v>35.362000000000002</v>
      </c>
      <c r="E17" s="236">
        <f t="shared" ref="E17:O17" si="0">SUM(E10:E16)</f>
        <v>36.414999999999999</v>
      </c>
      <c r="F17" s="236">
        <f t="shared" si="0"/>
        <v>116.465</v>
      </c>
      <c r="G17" s="236">
        <f t="shared" si="0"/>
        <v>993.0100000000001</v>
      </c>
      <c r="H17" s="236">
        <f t="shared" si="0"/>
        <v>0.68440000000000001</v>
      </c>
      <c r="I17" s="236">
        <f t="shared" si="0"/>
        <v>104.36</v>
      </c>
      <c r="J17" s="236">
        <f t="shared" si="0"/>
        <v>0</v>
      </c>
      <c r="K17" s="236">
        <f t="shared" si="0"/>
        <v>1.05</v>
      </c>
      <c r="L17" s="236">
        <f t="shared" si="0"/>
        <v>522.36</v>
      </c>
      <c r="M17" s="236">
        <f t="shared" si="0"/>
        <v>111.89000000000001</v>
      </c>
      <c r="N17" s="236">
        <f t="shared" si="0"/>
        <v>133.66</v>
      </c>
      <c r="O17" s="236">
        <f t="shared" si="0"/>
        <v>11.826000000000001</v>
      </c>
    </row>
    <row r="18" spans="1:15" s="204" customFormat="1" ht="23.25" customHeight="1">
      <c r="A18" s="208"/>
    </row>
    <row r="19" spans="1:15" s="205" customFormat="1" ht="45" customHeight="1">
      <c r="A19" s="852" t="s">
        <v>6</v>
      </c>
      <c r="B19" s="857" t="s">
        <v>31</v>
      </c>
      <c r="C19" s="861" t="s">
        <v>7</v>
      </c>
      <c r="D19" s="861" t="s">
        <v>8</v>
      </c>
      <c r="E19" s="861" t="s">
        <v>9</v>
      </c>
      <c r="F19" s="861" t="s">
        <v>10</v>
      </c>
      <c r="G19" s="861" t="s">
        <v>11</v>
      </c>
      <c r="H19" s="880" t="s">
        <v>12</v>
      </c>
      <c r="I19" s="881"/>
      <c r="J19" s="881"/>
      <c r="K19" s="882"/>
      <c r="L19" s="880" t="s">
        <v>13</v>
      </c>
      <c r="M19" s="881"/>
      <c r="N19" s="881"/>
      <c r="O19" s="883"/>
    </row>
    <row r="20" spans="1:15" s="204" customFormat="1" ht="26.25">
      <c r="A20" s="853"/>
      <c r="B20" s="858"/>
      <c r="C20" s="862"/>
      <c r="D20" s="862"/>
      <c r="E20" s="862"/>
      <c r="F20" s="862"/>
      <c r="G20" s="862"/>
      <c r="H20" s="209" t="s">
        <v>14</v>
      </c>
      <c r="I20" s="209" t="s">
        <v>15</v>
      </c>
      <c r="J20" s="209" t="s">
        <v>16</v>
      </c>
      <c r="K20" s="209" t="s">
        <v>17</v>
      </c>
      <c r="L20" s="209" t="s">
        <v>18</v>
      </c>
      <c r="M20" s="209" t="s">
        <v>19</v>
      </c>
      <c r="N20" s="209" t="s">
        <v>20</v>
      </c>
      <c r="O20" s="259" t="s">
        <v>21</v>
      </c>
    </row>
    <row r="21" spans="1:15" s="204" customFormat="1" ht="26.25">
      <c r="A21" s="884" t="s">
        <v>217</v>
      </c>
      <c r="B21" s="885"/>
      <c r="C21" s="885"/>
      <c r="D21" s="885"/>
      <c r="E21" s="885"/>
      <c r="F21" s="885"/>
      <c r="G21" s="885"/>
      <c r="H21" s="885"/>
      <c r="I21" s="885"/>
      <c r="J21" s="885"/>
      <c r="K21" s="885"/>
      <c r="L21" s="885"/>
      <c r="M21" s="885"/>
      <c r="N21" s="885"/>
      <c r="O21" s="886"/>
    </row>
    <row r="22" spans="1:15" s="204" customFormat="1" ht="26.25">
      <c r="A22" s="871" t="s">
        <v>23</v>
      </c>
      <c r="B22" s="872"/>
      <c r="C22" s="872"/>
      <c r="D22" s="872"/>
      <c r="E22" s="872"/>
      <c r="F22" s="872"/>
      <c r="G22" s="872"/>
      <c r="H22" s="872"/>
      <c r="I22" s="872"/>
      <c r="J22" s="872"/>
      <c r="K22" s="872"/>
      <c r="L22" s="872"/>
      <c r="M22" s="872"/>
      <c r="N22" s="872"/>
      <c r="O22" s="873"/>
    </row>
    <row r="23" spans="1:15" s="204" customFormat="1" ht="26.25">
      <c r="A23" s="237">
        <v>33</v>
      </c>
      <c r="B23" s="238" t="s">
        <v>33</v>
      </c>
      <c r="C23" s="212">
        <v>100</v>
      </c>
      <c r="D23" s="213">
        <v>1.43</v>
      </c>
      <c r="E23" s="213">
        <v>6.09</v>
      </c>
      <c r="F23" s="213">
        <v>8.36</v>
      </c>
      <c r="G23" s="214">
        <v>93.9</v>
      </c>
      <c r="H23" s="239">
        <v>0.02</v>
      </c>
      <c r="I23" s="213">
        <v>9.5</v>
      </c>
      <c r="J23" s="213">
        <v>0</v>
      </c>
      <c r="K23" s="214">
        <v>0</v>
      </c>
      <c r="L23" s="239">
        <v>35.15</v>
      </c>
      <c r="M23" s="213">
        <v>40.97</v>
      </c>
      <c r="N23" s="213">
        <v>20.9</v>
      </c>
      <c r="O23" s="214">
        <v>1.33</v>
      </c>
    </row>
    <row r="24" spans="1:15" s="204" customFormat="1" ht="26.25">
      <c r="A24" s="240">
        <v>202</v>
      </c>
      <c r="B24" s="241" t="s">
        <v>34</v>
      </c>
      <c r="C24" s="218">
        <v>250</v>
      </c>
      <c r="D24" s="219">
        <v>2.1</v>
      </c>
      <c r="E24" s="219">
        <v>7.48</v>
      </c>
      <c r="F24" s="219">
        <v>11.69</v>
      </c>
      <c r="G24" s="220">
        <v>122.96</v>
      </c>
      <c r="H24" s="228">
        <v>0.14000000000000001</v>
      </c>
      <c r="I24" s="219">
        <v>8.5</v>
      </c>
      <c r="J24" s="219">
        <v>0</v>
      </c>
      <c r="K24" s="220">
        <v>0</v>
      </c>
      <c r="L24" s="228">
        <v>32.14</v>
      </c>
      <c r="M24" s="219">
        <v>86.84</v>
      </c>
      <c r="N24" s="219">
        <v>53.78</v>
      </c>
      <c r="O24" s="220">
        <v>0.09</v>
      </c>
    </row>
    <row r="25" spans="1:15" s="204" customFormat="1" ht="26.25">
      <c r="A25" s="240">
        <v>7045</v>
      </c>
      <c r="B25" s="241" t="s">
        <v>218</v>
      </c>
      <c r="C25" s="218">
        <v>100</v>
      </c>
      <c r="D25" s="219">
        <v>13.98</v>
      </c>
      <c r="E25" s="219">
        <v>15.67</v>
      </c>
      <c r="F25" s="219">
        <v>18.29</v>
      </c>
      <c r="G25" s="220">
        <v>269.33</v>
      </c>
      <c r="H25" s="228">
        <v>0.09</v>
      </c>
      <c r="I25" s="219">
        <v>1.29</v>
      </c>
      <c r="J25" s="219">
        <v>63.72</v>
      </c>
      <c r="K25" s="220">
        <v>0</v>
      </c>
      <c r="L25" s="228">
        <v>45.25</v>
      </c>
      <c r="M25" s="219">
        <v>158.78</v>
      </c>
      <c r="N25" s="219">
        <v>34.380000000000003</v>
      </c>
      <c r="O25" s="220">
        <v>1.42</v>
      </c>
    </row>
    <row r="26" spans="1:15" s="204" customFormat="1" ht="26.25">
      <c r="A26" s="240">
        <v>304</v>
      </c>
      <c r="B26" s="241" t="s">
        <v>219</v>
      </c>
      <c r="C26" s="218">
        <v>100</v>
      </c>
      <c r="D26" s="219">
        <v>5.82</v>
      </c>
      <c r="E26" s="219">
        <v>9.74</v>
      </c>
      <c r="F26" s="219">
        <v>50</v>
      </c>
      <c r="G26" s="220">
        <v>298.47000000000003</v>
      </c>
      <c r="H26" s="228">
        <v>0.39</v>
      </c>
      <c r="I26" s="219">
        <v>0</v>
      </c>
      <c r="J26" s="219">
        <v>0.09</v>
      </c>
      <c r="K26" s="220">
        <v>1</v>
      </c>
      <c r="L26" s="228">
        <v>93.84</v>
      </c>
      <c r="M26" s="219">
        <v>261.39</v>
      </c>
      <c r="N26" s="219">
        <v>76.81</v>
      </c>
      <c r="O26" s="220">
        <v>2.39</v>
      </c>
    </row>
    <row r="27" spans="1:15" s="204" customFormat="1" ht="26.25">
      <c r="A27" s="240">
        <v>639</v>
      </c>
      <c r="B27" s="241" t="s">
        <v>37</v>
      </c>
      <c r="C27" s="218">
        <v>200</v>
      </c>
      <c r="D27" s="219">
        <v>0.04</v>
      </c>
      <c r="E27" s="219">
        <v>0</v>
      </c>
      <c r="F27" s="219">
        <v>24.76</v>
      </c>
      <c r="G27" s="220">
        <v>94.2</v>
      </c>
      <c r="H27" s="228">
        <v>0.01</v>
      </c>
      <c r="I27" s="219">
        <v>1.08</v>
      </c>
      <c r="J27" s="219">
        <v>0</v>
      </c>
      <c r="K27" s="220">
        <v>0</v>
      </c>
      <c r="L27" s="228">
        <v>6.4</v>
      </c>
      <c r="M27" s="219">
        <v>3.6</v>
      </c>
      <c r="N27" s="219">
        <v>0</v>
      </c>
      <c r="O27" s="220">
        <v>0.18</v>
      </c>
    </row>
    <row r="28" spans="1:15" s="204" customFormat="1" ht="26.25">
      <c r="A28" s="242">
        <v>966</v>
      </c>
      <c r="B28" s="243" t="s">
        <v>220</v>
      </c>
      <c r="C28" s="244">
        <v>200</v>
      </c>
      <c r="D28" s="245">
        <v>5.8</v>
      </c>
      <c r="E28" s="245">
        <v>5</v>
      </c>
      <c r="F28" s="245">
        <v>8.4</v>
      </c>
      <c r="G28" s="246">
        <v>108</v>
      </c>
      <c r="H28" s="247">
        <v>0.04</v>
      </c>
      <c r="I28" s="245">
        <v>0.6</v>
      </c>
      <c r="J28" s="245">
        <v>0.08</v>
      </c>
      <c r="K28" s="246">
        <v>0</v>
      </c>
      <c r="L28" s="247">
        <v>248</v>
      </c>
      <c r="M28" s="245">
        <v>184</v>
      </c>
      <c r="N28" s="245">
        <v>28</v>
      </c>
      <c r="O28" s="246">
        <v>0.2</v>
      </c>
    </row>
    <row r="29" spans="1:15" s="204" customFormat="1" ht="26.25">
      <c r="A29" s="229">
        <v>13002</v>
      </c>
      <c r="B29" s="230" t="s">
        <v>29</v>
      </c>
      <c r="C29" s="231">
        <v>70</v>
      </c>
      <c r="D29" s="232">
        <f>7.76/100*70</f>
        <v>5.4320000000000004</v>
      </c>
      <c r="E29" s="232">
        <f>2.65/100*70</f>
        <v>1.855</v>
      </c>
      <c r="F29" s="232">
        <f>53.25/100*70</f>
        <v>37.274999999999999</v>
      </c>
      <c r="G29" s="232">
        <f>273/100*70</f>
        <v>191.1</v>
      </c>
      <c r="H29" s="232">
        <f>0.34/100*70</f>
        <v>0.23800000000000002</v>
      </c>
      <c r="I29" s="232">
        <v>0</v>
      </c>
      <c r="J29" s="232">
        <v>0</v>
      </c>
      <c r="K29" s="232">
        <f>1.5/100*70</f>
        <v>1.05</v>
      </c>
      <c r="L29" s="232">
        <f>148.1/100*70</f>
        <v>103.66999999999999</v>
      </c>
      <c r="M29" s="232">
        <v>0</v>
      </c>
      <c r="N29" s="232">
        <f>16/100*70</f>
        <v>11.200000000000001</v>
      </c>
      <c r="O29" s="232">
        <f>2.4/100*70</f>
        <v>1.68</v>
      </c>
    </row>
    <row r="30" spans="1:15" s="204" customFormat="1" ht="26.25">
      <c r="A30" s="248"/>
      <c r="B30" s="249" t="s">
        <v>30</v>
      </c>
      <c r="C30" s="250"/>
      <c r="D30" s="236">
        <f>SUM(D23:D29)</f>
        <v>34.602000000000004</v>
      </c>
      <c r="E30" s="236">
        <f t="shared" ref="E30" si="1">SUM(E23:E29)</f>
        <v>45.835000000000001</v>
      </c>
      <c r="F30" s="236">
        <f t="shared" ref="F30" si="2">SUM(F23:F29)</f>
        <v>158.77500000000001</v>
      </c>
      <c r="G30" s="236">
        <f t="shared" ref="G30" si="3">SUM(G23:G29)</f>
        <v>1177.96</v>
      </c>
      <c r="H30" s="236">
        <f t="shared" ref="H30" si="4">SUM(H23:H29)</f>
        <v>0.92800000000000005</v>
      </c>
      <c r="I30" s="236">
        <f t="shared" ref="I30" si="5">SUM(I23:I29)</f>
        <v>20.97</v>
      </c>
      <c r="J30" s="236">
        <f t="shared" ref="J30" si="6">SUM(J23:J29)</f>
        <v>63.89</v>
      </c>
      <c r="K30" s="236">
        <f t="shared" ref="K30" si="7">SUM(K23:K29)</f>
        <v>2.0499999999999998</v>
      </c>
      <c r="L30" s="236">
        <f t="shared" ref="L30" si="8">SUM(L23:L29)</f>
        <v>564.44999999999993</v>
      </c>
      <c r="M30" s="236">
        <f t="shared" ref="M30" si="9">SUM(M23:M29)</f>
        <v>735.58</v>
      </c>
      <c r="N30" s="236">
        <f t="shared" ref="N30" si="10">SUM(N23:N29)</f>
        <v>225.07</v>
      </c>
      <c r="O30" s="236">
        <f t="shared" ref="O30" si="11">SUM(O23:O29)</f>
        <v>7.29</v>
      </c>
    </row>
    <row r="31" spans="1:15" s="204" customFormat="1" ht="26.25">
      <c r="A31" s="208"/>
    </row>
    <row r="32" spans="1:15" s="205" customFormat="1" ht="45" customHeight="1">
      <c r="A32" s="852" t="s">
        <v>6</v>
      </c>
      <c r="B32" s="855" t="s">
        <v>31</v>
      </c>
      <c r="C32" s="861" t="s">
        <v>7</v>
      </c>
      <c r="D32" s="861" t="s">
        <v>8</v>
      </c>
      <c r="E32" s="861" t="s">
        <v>9</v>
      </c>
      <c r="F32" s="861" t="s">
        <v>10</v>
      </c>
      <c r="G32" s="861" t="s">
        <v>11</v>
      </c>
      <c r="H32" s="880" t="s">
        <v>12</v>
      </c>
      <c r="I32" s="881"/>
      <c r="J32" s="881"/>
      <c r="K32" s="882"/>
      <c r="L32" s="880" t="s">
        <v>13</v>
      </c>
      <c r="M32" s="881"/>
      <c r="N32" s="881"/>
      <c r="O32" s="883"/>
    </row>
    <row r="33" spans="1:15" s="204" customFormat="1" ht="26.25">
      <c r="A33" s="853"/>
      <c r="B33" s="856"/>
      <c r="C33" s="862"/>
      <c r="D33" s="862"/>
      <c r="E33" s="862"/>
      <c r="F33" s="862"/>
      <c r="G33" s="862"/>
      <c r="H33" s="209" t="s">
        <v>14</v>
      </c>
      <c r="I33" s="209" t="s">
        <v>15</v>
      </c>
      <c r="J33" s="209" t="s">
        <v>16</v>
      </c>
      <c r="K33" s="209" t="s">
        <v>17</v>
      </c>
      <c r="L33" s="209" t="s">
        <v>18</v>
      </c>
      <c r="M33" s="209" t="s">
        <v>19</v>
      </c>
      <c r="N33" s="209" t="s">
        <v>20</v>
      </c>
      <c r="O33" s="259" t="s">
        <v>21</v>
      </c>
    </row>
    <row r="34" spans="1:15" s="204" customFormat="1" ht="26.25">
      <c r="A34" s="884" t="s">
        <v>221</v>
      </c>
      <c r="B34" s="885"/>
      <c r="C34" s="885"/>
      <c r="D34" s="885"/>
      <c r="E34" s="885"/>
      <c r="F34" s="885"/>
      <c r="G34" s="885"/>
      <c r="H34" s="885"/>
      <c r="I34" s="885"/>
      <c r="J34" s="885"/>
      <c r="K34" s="885"/>
      <c r="L34" s="885"/>
      <c r="M34" s="885"/>
      <c r="N34" s="885"/>
      <c r="O34" s="886"/>
    </row>
    <row r="35" spans="1:15" s="204" customFormat="1" ht="26.25">
      <c r="A35" s="871" t="s">
        <v>23</v>
      </c>
      <c r="B35" s="872"/>
      <c r="C35" s="872"/>
      <c r="D35" s="872"/>
      <c r="E35" s="872"/>
      <c r="F35" s="872"/>
      <c r="G35" s="872"/>
      <c r="H35" s="872"/>
      <c r="I35" s="872"/>
      <c r="J35" s="872"/>
      <c r="K35" s="872"/>
      <c r="L35" s="872"/>
      <c r="M35" s="872"/>
      <c r="N35" s="872"/>
      <c r="O35" s="873"/>
    </row>
    <row r="36" spans="1:15" s="204" customFormat="1" ht="26.25">
      <c r="A36" s="210">
        <v>43</v>
      </c>
      <c r="B36" s="211" t="s">
        <v>39</v>
      </c>
      <c r="C36" s="212">
        <v>100</v>
      </c>
      <c r="D36" s="251">
        <v>1.41</v>
      </c>
      <c r="E36" s="251">
        <v>5.08</v>
      </c>
      <c r="F36" s="251">
        <v>9.02</v>
      </c>
      <c r="G36" s="252">
        <v>87.4</v>
      </c>
      <c r="H36" s="253">
        <v>0.03</v>
      </c>
      <c r="I36" s="251">
        <v>32.450000000000003</v>
      </c>
      <c r="J36" s="251">
        <v>0</v>
      </c>
      <c r="K36" s="251">
        <v>4.5199999999999996</v>
      </c>
      <c r="L36" s="251">
        <v>37.369999999999997</v>
      </c>
      <c r="M36" s="251">
        <v>27.61</v>
      </c>
      <c r="N36" s="251">
        <v>15.16</v>
      </c>
      <c r="O36" s="260">
        <v>0.51</v>
      </c>
    </row>
    <row r="37" spans="1:15" s="204" customFormat="1" ht="26.25">
      <c r="A37" s="216">
        <v>201</v>
      </c>
      <c r="B37" s="217" t="s">
        <v>40</v>
      </c>
      <c r="C37" s="218">
        <v>250</v>
      </c>
      <c r="D37" s="254">
        <v>5.99</v>
      </c>
      <c r="E37" s="254">
        <v>7.54</v>
      </c>
      <c r="F37" s="254">
        <v>15.53</v>
      </c>
      <c r="G37" s="255">
        <v>148.28</v>
      </c>
      <c r="H37" s="256">
        <v>0.08</v>
      </c>
      <c r="I37" s="254">
        <v>0.04</v>
      </c>
      <c r="J37" s="254">
        <v>1.28</v>
      </c>
      <c r="K37" s="254">
        <v>0</v>
      </c>
      <c r="L37" s="254">
        <v>40.090000000000003</v>
      </c>
      <c r="M37" s="254">
        <v>43.73</v>
      </c>
      <c r="N37" s="254">
        <v>6.78</v>
      </c>
      <c r="O37" s="261">
        <v>0.38</v>
      </c>
    </row>
    <row r="38" spans="1:15" s="204" customFormat="1" ht="26.25">
      <c r="A38" s="216">
        <v>255</v>
      </c>
      <c r="B38" s="217" t="s">
        <v>41</v>
      </c>
      <c r="C38" s="218">
        <v>120</v>
      </c>
      <c r="D38" s="254">
        <v>15.96</v>
      </c>
      <c r="E38" s="254">
        <v>5.64</v>
      </c>
      <c r="F38" s="254">
        <v>11.51</v>
      </c>
      <c r="G38" s="255">
        <v>160.5</v>
      </c>
      <c r="H38" s="256">
        <v>0.11</v>
      </c>
      <c r="I38" s="254">
        <v>0.51</v>
      </c>
      <c r="J38" s="254">
        <v>31.5</v>
      </c>
      <c r="K38" s="254">
        <v>0</v>
      </c>
      <c r="L38" s="254">
        <v>64.05</v>
      </c>
      <c r="M38" s="254">
        <v>220.2</v>
      </c>
      <c r="N38" s="254">
        <v>36</v>
      </c>
      <c r="O38" s="261">
        <v>0.89</v>
      </c>
    </row>
    <row r="39" spans="1:15" s="204" customFormat="1" ht="26.25">
      <c r="A39" s="216">
        <v>312</v>
      </c>
      <c r="B39" s="217" t="s">
        <v>42</v>
      </c>
      <c r="C39" s="218">
        <v>200</v>
      </c>
      <c r="D39" s="254">
        <v>4.12</v>
      </c>
      <c r="E39" s="254">
        <v>6.4</v>
      </c>
      <c r="F39" s="254">
        <v>27.4</v>
      </c>
      <c r="G39" s="255">
        <v>184.8</v>
      </c>
      <c r="H39" s="256">
        <v>0.18</v>
      </c>
      <c r="I39" s="254">
        <v>24.4</v>
      </c>
      <c r="J39" s="254">
        <v>0</v>
      </c>
      <c r="K39" s="254">
        <v>0</v>
      </c>
      <c r="L39" s="254">
        <v>49.7</v>
      </c>
      <c r="M39" s="254">
        <v>0</v>
      </c>
      <c r="N39" s="254">
        <v>37.299999999999997</v>
      </c>
      <c r="O39" s="261">
        <v>149.30000000000001</v>
      </c>
    </row>
    <row r="40" spans="1:15" s="204" customFormat="1" ht="26.25">
      <c r="A40" s="216">
        <v>685</v>
      </c>
      <c r="B40" s="217" t="s">
        <v>43</v>
      </c>
      <c r="C40" s="218">
        <v>200</v>
      </c>
      <c r="D40" s="254">
        <v>0.2</v>
      </c>
      <c r="E40" s="254">
        <v>0</v>
      </c>
      <c r="F40" s="254">
        <v>14</v>
      </c>
      <c r="G40" s="255">
        <v>28</v>
      </c>
      <c r="H40" s="256">
        <v>0</v>
      </c>
      <c r="I40" s="254">
        <v>0</v>
      </c>
      <c r="J40" s="254">
        <v>0</v>
      </c>
      <c r="K40" s="254">
        <v>0</v>
      </c>
      <c r="L40" s="254">
        <v>6</v>
      </c>
      <c r="M40" s="254">
        <v>0</v>
      </c>
      <c r="N40" s="254">
        <v>0</v>
      </c>
      <c r="O40" s="261">
        <v>0.4</v>
      </c>
    </row>
    <row r="41" spans="1:15" s="204" customFormat="1" ht="26.25">
      <c r="A41" s="216">
        <v>331</v>
      </c>
      <c r="B41" s="217" t="s">
        <v>222</v>
      </c>
      <c r="C41" s="218">
        <v>100</v>
      </c>
      <c r="D41" s="254">
        <v>9.1</v>
      </c>
      <c r="E41" s="254">
        <v>23</v>
      </c>
      <c r="F41" s="254">
        <v>18.5</v>
      </c>
      <c r="G41" s="255">
        <v>315</v>
      </c>
      <c r="H41" s="256">
        <v>0.3</v>
      </c>
      <c r="I41" s="254">
        <v>21</v>
      </c>
      <c r="J41" s="254">
        <v>0</v>
      </c>
      <c r="K41" s="254">
        <v>0</v>
      </c>
      <c r="L41" s="254">
        <v>9</v>
      </c>
      <c r="M41" s="254">
        <v>0</v>
      </c>
      <c r="N41" s="254">
        <v>0</v>
      </c>
      <c r="O41" s="261">
        <v>20.2</v>
      </c>
    </row>
    <row r="42" spans="1:15" s="204" customFormat="1" ht="26.25">
      <c r="A42" s="229">
        <v>13002</v>
      </c>
      <c r="B42" s="230" t="s">
        <v>29</v>
      </c>
      <c r="C42" s="231">
        <v>70</v>
      </c>
      <c r="D42" s="232">
        <f>7.76/100*70</f>
        <v>5.4320000000000004</v>
      </c>
      <c r="E42" s="232">
        <f>2.65/100*70</f>
        <v>1.855</v>
      </c>
      <c r="F42" s="232">
        <f>53.25/100*70</f>
        <v>37.274999999999999</v>
      </c>
      <c r="G42" s="232">
        <f>273/100*70</f>
        <v>191.1</v>
      </c>
      <c r="H42" s="232">
        <f>0.34/100*70</f>
        <v>0.23800000000000002</v>
      </c>
      <c r="I42" s="232">
        <v>0</v>
      </c>
      <c r="J42" s="232">
        <v>0</v>
      </c>
      <c r="K42" s="232">
        <f>1.5/100*70</f>
        <v>1.05</v>
      </c>
      <c r="L42" s="232">
        <f>148.1/100*70</f>
        <v>103.66999999999999</v>
      </c>
      <c r="M42" s="232">
        <v>0</v>
      </c>
      <c r="N42" s="232">
        <f>16/100*70</f>
        <v>11.200000000000001</v>
      </c>
      <c r="O42" s="232">
        <v>1.68</v>
      </c>
    </row>
    <row r="43" spans="1:15" s="204" customFormat="1" ht="26.25">
      <c r="A43" s="233"/>
      <c r="B43" s="234" t="s">
        <v>30</v>
      </c>
      <c r="C43" s="235"/>
      <c r="D43" s="236">
        <f>SUM(D36:D42)</f>
        <v>42.212000000000003</v>
      </c>
      <c r="E43" s="236">
        <f t="shared" ref="E43" si="12">SUM(E36:E42)</f>
        <v>49.515000000000001</v>
      </c>
      <c r="F43" s="236">
        <f t="shared" ref="F43" si="13">SUM(F36:F42)</f>
        <v>133.23499999999999</v>
      </c>
      <c r="G43" s="236">
        <f t="shared" ref="G43" si="14">SUM(G36:G42)</f>
        <v>1115.08</v>
      </c>
      <c r="H43" s="236">
        <f t="shared" ref="H43" si="15">SUM(H36:H42)</f>
        <v>0.93799999999999994</v>
      </c>
      <c r="I43" s="236">
        <f t="shared" ref="I43" si="16">SUM(I36:I42)</f>
        <v>78.400000000000006</v>
      </c>
      <c r="J43" s="236">
        <f t="shared" ref="J43" si="17">SUM(J36:J42)</f>
        <v>32.78</v>
      </c>
      <c r="K43" s="236">
        <f t="shared" ref="K43" si="18">SUM(K36:K42)</f>
        <v>5.5699999999999994</v>
      </c>
      <c r="L43" s="236">
        <f t="shared" ref="L43" si="19">SUM(L36:L42)</f>
        <v>309.88</v>
      </c>
      <c r="M43" s="236">
        <f t="shared" ref="M43" si="20">SUM(M36:M42)</f>
        <v>291.53999999999996</v>
      </c>
      <c r="N43" s="236">
        <f t="shared" ref="N43" si="21">SUM(N36:N42)</f>
        <v>106.44</v>
      </c>
      <c r="O43" s="236">
        <f t="shared" ref="O43" si="22">SUM(O36:O42)</f>
        <v>173.36</v>
      </c>
    </row>
    <row r="44" spans="1:15" s="204" customFormat="1" ht="26.25">
      <c r="A44" s="887" t="s">
        <v>223</v>
      </c>
      <c r="B44" s="888"/>
      <c r="C44" s="888"/>
      <c r="D44" s="888"/>
      <c r="E44" s="888"/>
      <c r="F44" s="888"/>
      <c r="G44" s="888"/>
      <c r="H44" s="888"/>
      <c r="I44" s="888"/>
      <c r="J44" s="888"/>
      <c r="K44" s="888"/>
      <c r="L44" s="888"/>
      <c r="M44" s="888"/>
      <c r="N44" s="888"/>
      <c r="O44" s="889"/>
    </row>
    <row r="45" spans="1:15" s="204" customFormat="1" ht="26.25">
      <c r="A45" s="871" t="s">
        <v>23</v>
      </c>
      <c r="B45" s="872"/>
      <c r="C45" s="872"/>
      <c r="D45" s="872"/>
      <c r="E45" s="872"/>
      <c r="F45" s="872"/>
      <c r="G45" s="872"/>
      <c r="H45" s="872"/>
      <c r="I45" s="872"/>
      <c r="J45" s="872"/>
      <c r="K45" s="872"/>
      <c r="L45" s="872"/>
      <c r="M45" s="872"/>
      <c r="N45" s="872"/>
      <c r="O45" s="873"/>
    </row>
    <row r="46" spans="1:15" s="204" customFormat="1" ht="26.25">
      <c r="A46" s="237">
        <v>1038</v>
      </c>
      <c r="B46" s="238" t="s">
        <v>24</v>
      </c>
      <c r="C46" s="215">
        <v>100</v>
      </c>
      <c r="D46" s="213">
        <v>5.4</v>
      </c>
      <c r="E46" s="213">
        <v>0</v>
      </c>
      <c r="F46" s="213">
        <v>2.2999999999999998</v>
      </c>
      <c r="G46" s="214">
        <v>24</v>
      </c>
      <c r="H46" s="239">
        <v>0.06</v>
      </c>
      <c r="I46" s="213">
        <v>25</v>
      </c>
      <c r="J46" s="213">
        <v>0</v>
      </c>
      <c r="K46" s="265">
        <v>0.7</v>
      </c>
      <c r="L46" s="215">
        <v>14</v>
      </c>
      <c r="M46" s="213">
        <v>26</v>
      </c>
      <c r="N46" s="213">
        <v>20</v>
      </c>
      <c r="O46" s="214">
        <v>0.9</v>
      </c>
    </row>
    <row r="47" spans="1:15" s="204" customFormat="1" ht="26.25">
      <c r="A47" s="240">
        <v>9</v>
      </c>
      <c r="B47" s="241" t="s">
        <v>25</v>
      </c>
      <c r="C47" s="221">
        <v>250</v>
      </c>
      <c r="D47" s="219">
        <v>12.625</v>
      </c>
      <c r="E47" s="219">
        <v>6.25</v>
      </c>
      <c r="F47" s="219">
        <v>25.625</v>
      </c>
      <c r="G47" s="220">
        <v>211.25</v>
      </c>
      <c r="H47" s="228">
        <v>0.16250000000000001</v>
      </c>
      <c r="I47" s="219">
        <v>7.85</v>
      </c>
      <c r="J47" s="219">
        <v>2.5000000000000001E-2</v>
      </c>
      <c r="K47" s="264">
        <v>0.4375</v>
      </c>
      <c r="L47" s="221">
        <v>31.35</v>
      </c>
      <c r="M47" s="219">
        <v>159.41249999999999</v>
      </c>
      <c r="N47" s="219">
        <v>57.987499999999997</v>
      </c>
      <c r="O47" s="220">
        <v>1.7</v>
      </c>
    </row>
    <row r="48" spans="1:15" s="204" customFormat="1" ht="26.25">
      <c r="A48" s="240">
        <v>463</v>
      </c>
      <c r="B48" s="241" t="s">
        <v>26</v>
      </c>
      <c r="C48" s="221" t="s">
        <v>27</v>
      </c>
      <c r="D48" s="219">
        <v>33.64</v>
      </c>
      <c r="E48" s="219">
        <v>22.81</v>
      </c>
      <c r="F48" s="219">
        <v>20.52</v>
      </c>
      <c r="G48" s="220">
        <v>421.2</v>
      </c>
      <c r="H48" s="228">
        <v>0.13</v>
      </c>
      <c r="I48" s="219">
        <v>0.45</v>
      </c>
      <c r="J48" s="219">
        <v>102.6</v>
      </c>
      <c r="K48" s="264">
        <v>0</v>
      </c>
      <c r="L48" s="221">
        <v>280.44</v>
      </c>
      <c r="M48" s="219">
        <v>410.58</v>
      </c>
      <c r="N48" s="219">
        <v>46.8</v>
      </c>
      <c r="O48" s="220">
        <v>1.39</v>
      </c>
    </row>
    <row r="49" spans="1:15" s="204" customFormat="1" ht="26.25">
      <c r="A49" s="240">
        <v>240</v>
      </c>
      <c r="B49" s="241" t="s">
        <v>28</v>
      </c>
      <c r="C49" s="221">
        <v>200</v>
      </c>
      <c r="D49" s="219">
        <v>0.2</v>
      </c>
      <c r="E49" s="219">
        <v>0</v>
      </c>
      <c r="F49" s="219">
        <v>35.799999999999997</v>
      </c>
      <c r="G49" s="220">
        <v>142</v>
      </c>
      <c r="H49" s="228">
        <v>0.03</v>
      </c>
      <c r="I49" s="219">
        <v>3.6</v>
      </c>
      <c r="J49" s="219">
        <v>0.14000000000000001</v>
      </c>
      <c r="K49" s="264">
        <v>0.2</v>
      </c>
      <c r="L49" s="221">
        <v>21.5</v>
      </c>
      <c r="M49" s="219">
        <v>22.46</v>
      </c>
      <c r="N49" s="219">
        <v>12.6</v>
      </c>
      <c r="O49" s="220">
        <v>0.65</v>
      </c>
    </row>
    <row r="50" spans="1:15" s="204" customFormat="1" ht="26.25">
      <c r="A50" s="242">
        <v>435</v>
      </c>
      <c r="B50" s="243" t="s">
        <v>224</v>
      </c>
      <c r="C50" s="257">
        <v>200</v>
      </c>
      <c r="D50" s="245">
        <v>5.8</v>
      </c>
      <c r="E50" s="245">
        <v>5</v>
      </c>
      <c r="F50" s="245">
        <v>9.6</v>
      </c>
      <c r="G50" s="246">
        <v>108</v>
      </c>
      <c r="H50" s="247">
        <v>0.08</v>
      </c>
      <c r="I50" s="245">
        <v>2.6</v>
      </c>
      <c r="J50" s="245">
        <v>0.02</v>
      </c>
      <c r="K50" s="266">
        <v>0</v>
      </c>
      <c r="L50" s="257">
        <v>240</v>
      </c>
      <c r="M50" s="245">
        <v>180</v>
      </c>
      <c r="N50" s="245">
        <v>28</v>
      </c>
      <c r="O50" s="246">
        <v>0.2</v>
      </c>
    </row>
    <row r="51" spans="1:15" s="204" customFormat="1" ht="26.25">
      <c r="A51" s="229">
        <v>13002</v>
      </c>
      <c r="B51" s="230" t="s">
        <v>29</v>
      </c>
      <c r="C51" s="231">
        <v>70</v>
      </c>
      <c r="D51" s="232">
        <f>7.76/100*70</f>
        <v>5.4320000000000004</v>
      </c>
      <c r="E51" s="232">
        <f>2.65/100*70</f>
        <v>1.855</v>
      </c>
      <c r="F51" s="232">
        <f>53.25/100*70</f>
        <v>37.274999999999999</v>
      </c>
      <c r="G51" s="232">
        <f>273/100*70</f>
        <v>191.1</v>
      </c>
      <c r="H51" s="232">
        <f>0.34/100*70</f>
        <v>0.23800000000000002</v>
      </c>
      <c r="I51" s="232">
        <v>0</v>
      </c>
      <c r="J51" s="232">
        <v>0</v>
      </c>
      <c r="K51" s="232">
        <v>1.05</v>
      </c>
      <c r="L51" s="232">
        <f>148.1/100*70</f>
        <v>103.66999999999999</v>
      </c>
      <c r="M51" s="232">
        <v>0</v>
      </c>
      <c r="N51" s="232">
        <f>16/100*70</f>
        <v>11.200000000000001</v>
      </c>
      <c r="O51" s="232">
        <f>2.4/100*70</f>
        <v>1.68</v>
      </c>
    </row>
    <row r="52" spans="1:15" s="204" customFormat="1" ht="26.25">
      <c r="A52" s="258"/>
      <c r="B52" s="249" t="s">
        <v>30</v>
      </c>
      <c r="C52" s="235"/>
      <c r="D52" s="236">
        <f>SUM(D45:D51)</f>
        <v>63.097000000000001</v>
      </c>
      <c r="E52" s="236">
        <f t="shared" ref="E52" si="23">SUM(E45:E51)</f>
        <v>35.914999999999999</v>
      </c>
      <c r="F52" s="236">
        <f t="shared" ref="F52" si="24">SUM(F45:F51)</f>
        <v>131.12</v>
      </c>
      <c r="G52" s="236">
        <f t="shared" ref="G52" si="25">SUM(G45:G51)</f>
        <v>1097.55</v>
      </c>
      <c r="H52" s="236">
        <f t="shared" ref="H52" si="26">SUM(H45:H51)</f>
        <v>0.70050000000000012</v>
      </c>
      <c r="I52" s="236">
        <f t="shared" ref="I52" si="27">SUM(I45:I51)</f>
        <v>39.500000000000007</v>
      </c>
      <c r="J52" s="236">
        <f t="shared" ref="J52" si="28">SUM(J45:J51)</f>
        <v>102.785</v>
      </c>
      <c r="K52" s="236">
        <f t="shared" ref="K52" si="29">SUM(K45:K51)</f>
        <v>2.3875000000000002</v>
      </c>
      <c r="L52" s="236">
        <f t="shared" ref="L52" si="30">SUM(L45:L51)</f>
        <v>690.95999999999992</v>
      </c>
      <c r="M52" s="236">
        <f t="shared" ref="M52" si="31">SUM(M45:M51)</f>
        <v>798.45249999999999</v>
      </c>
      <c r="N52" s="236">
        <f t="shared" ref="N52" si="32">SUM(N45:N51)</f>
        <v>176.58749999999998</v>
      </c>
      <c r="O52" s="236">
        <f t="shared" ref="O52" si="33">SUM(O45:O51)</f>
        <v>6.5200000000000005</v>
      </c>
    </row>
    <row r="53" spans="1:15" s="204" customFormat="1" ht="26.25">
      <c r="A53" s="208"/>
    </row>
    <row r="54" spans="1:15" s="204" customFormat="1" ht="26.25" hidden="1">
      <c r="A54" s="208"/>
    </row>
    <row r="55" spans="1:15" s="205" customFormat="1" ht="45" customHeight="1">
      <c r="A55" s="850" t="s">
        <v>6</v>
      </c>
      <c r="B55" s="855" t="s">
        <v>31</v>
      </c>
      <c r="C55" s="842" t="s">
        <v>7</v>
      </c>
      <c r="D55" s="842" t="s">
        <v>8</v>
      </c>
      <c r="E55" s="842" t="s">
        <v>9</v>
      </c>
      <c r="F55" s="842" t="s">
        <v>10</v>
      </c>
      <c r="G55" s="842" t="s">
        <v>11</v>
      </c>
      <c r="H55" s="842" t="s">
        <v>12</v>
      </c>
      <c r="I55" s="842"/>
      <c r="J55" s="842"/>
      <c r="K55" s="842"/>
      <c r="L55" s="842" t="s">
        <v>13</v>
      </c>
      <c r="M55" s="842"/>
      <c r="N55" s="842"/>
      <c r="O55" s="863"/>
    </row>
    <row r="56" spans="1:15" s="204" customFormat="1" ht="26.25">
      <c r="A56" s="851"/>
      <c r="B56" s="856"/>
      <c r="C56" s="860"/>
      <c r="D56" s="860"/>
      <c r="E56" s="860"/>
      <c r="F56" s="860"/>
      <c r="G56" s="860"/>
      <c r="H56" s="209" t="s">
        <v>14</v>
      </c>
      <c r="I56" s="209" t="s">
        <v>15</v>
      </c>
      <c r="J56" s="209" t="s">
        <v>16</v>
      </c>
      <c r="K56" s="209" t="s">
        <v>17</v>
      </c>
      <c r="L56" s="209" t="s">
        <v>18</v>
      </c>
      <c r="M56" s="209" t="s">
        <v>19</v>
      </c>
      <c r="N56" s="209" t="s">
        <v>20</v>
      </c>
      <c r="O56" s="259" t="s">
        <v>21</v>
      </c>
    </row>
    <row r="57" spans="1:15" s="204" customFormat="1" ht="26.25">
      <c r="A57" s="874" t="s">
        <v>225</v>
      </c>
      <c r="B57" s="867"/>
      <c r="C57" s="867"/>
      <c r="D57" s="867"/>
      <c r="E57" s="867"/>
      <c r="F57" s="867"/>
      <c r="G57" s="867"/>
      <c r="H57" s="867"/>
      <c r="I57" s="867"/>
      <c r="J57" s="867"/>
      <c r="K57" s="867"/>
      <c r="L57" s="867"/>
      <c r="M57" s="867"/>
      <c r="N57" s="867"/>
      <c r="O57" s="875"/>
    </row>
    <row r="58" spans="1:15" s="204" customFormat="1" ht="26.25">
      <c r="A58" s="876" t="s">
        <v>23</v>
      </c>
      <c r="B58" s="877"/>
      <c r="C58" s="877"/>
      <c r="D58" s="877"/>
      <c r="E58" s="877"/>
      <c r="F58" s="877"/>
      <c r="G58" s="877"/>
      <c r="H58" s="877"/>
      <c r="I58" s="877"/>
      <c r="J58" s="877"/>
      <c r="K58" s="877"/>
      <c r="L58" s="877"/>
      <c r="M58" s="877"/>
      <c r="N58" s="877"/>
      <c r="O58" s="878"/>
    </row>
    <row r="59" spans="1:15" s="204" customFormat="1" ht="26.25">
      <c r="A59" s="210">
        <v>1044</v>
      </c>
      <c r="B59" s="211" t="s">
        <v>53</v>
      </c>
      <c r="C59" s="212">
        <v>100</v>
      </c>
      <c r="D59" s="213">
        <v>0</v>
      </c>
      <c r="E59" s="213">
        <v>0</v>
      </c>
      <c r="F59" s="213">
        <v>0</v>
      </c>
      <c r="G59" s="214">
        <v>14</v>
      </c>
      <c r="H59" s="239">
        <v>0.03</v>
      </c>
      <c r="I59" s="213">
        <v>4.55</v>
      </c>
      <c r="J59" s="213">
        <v>0</v>
      </c>
      <c r="K59" s="265">
        <v>0.01</v>
      </c>
      <c r="L59" s="215">
        <v>23</v>
      </c>
      <c r="M59" s="213">
        <v>42</v>
      </c>
      <c r="N59" s="213">
        <v>14</v>
      </c>
      <c r="O59" s="260">
        <v>0.6</v>
      </c>
    </row>
    <row r="60" spans="1:15" s="204" customFormat="1" ht="26.25">
      <c r="A60" s="216">
        <v>47</v>
      </c>
      <c r="B60" s="217" t="s">
        <v>54</v>
      </c>
      <c r="C60" s="218">
        <v>250</v>
      </c>
      <c r="D60" s="219">
        <v>3</v>
      </c>
      <c r="E60" s="219">
        <v>4.5</v>
      </c>
      <c r="F60" s="219">
        <v>20.100000000000001</v>
      </c>
      <c r="G60" s="220">
        <v>135</v>
      </c>
      <c r="H60" s="228">
        <v>0.1</v>
      </c>
      <c r="I60" s="219">
        <v>16.78</v>
      </c>
      <c r="J60" s="219">
        <v>0.02</v>
      </c>
      <c r="K60" s="264">
        <v>2.42</v>
      </c>
      <c r="L60" s="221">
        <v>27.7</v>
      </c>
      <c r="M60" s="219">
        <v>65.75</v>
      </c>
      <c r="N60" s="219">
        <v>32.549999999999997</v>
      </c>
      <c r="O60" s="261">
        <v>1.03</v>
      </c>
    </row>
    <row r="61" spans="1:15" s="204" customFormat="1" ht="26.25">
      <c r="A61" s="216">
        <v>451</v>
      </c>
      <c r="B61" s="217" t="s">
        <v>55</v>
      </c>
      <c r="C61" s="218">
        <v>120</v>
      </c>
      <c r="D61" s="219">
        <v>14.28</v>
      </c>
      <c r="E61" s="219">
        <v>12.96</v>
      </c>
      <c r="F61" s="219">
        <v>14.4</v>
      </c>
      <c r="G61" s="220">
        <v>235.2</v>
      </c>
      <c r="H61" s="228">
        <v>0.72</v>
      </c>
      <c r="I61" s="219">
        <v>9.1080000000000005</v>
      </c>
      <c r="J61" s="219">
        <v>1.2E-2</v>
      </c>
      <c r="K61" s="264">
        <v>0.55200000000000005</v>
      </c>
      <c r="L61" s="221">
        <v>35.244</v>
      </c>
      <c r="M61" s="219">
        <v>128.41200000000001</v>
      </c>
      <c r="N61" s="219">
        <v>31.236000000000001</v>
      </c>
      <c r="O61" s="261">
        <v>1.512</v>
      </c>
    </row>
    <row r="62" spans="1:15" s="204" customFormat="1" ht="26.25">
      <c r="A62" s="216">
        <v>522</v>
      </c>
      <c r="B62" s="217" t="s">
        <v>56</v>
      </c>
      <c r="C62" s="218">
        <v>250</v>
      </c>
      <c r="D62" s="219">
        <v>4.7058823529411802</v>
      </c>
      <c r="E62" s="219">
        <v>9.8529411764705905</v>
      </c>
      <c r="F62" s="219">
        <v>32.205882352941202</v>
      </c>
      <c r="G62" s="220">
        <v>239.70588235294099</v>
      </c>
      <c r="H62" s="228">
        <v>0.10294117647058799</v>
      </c>
      <c r="I62" s="219">
        <v>6.2794117647058796</v>
      </c>
      <c r="J62" s="219">
        <v>1.4705882352941201E-2</v>
      </c>
      <c r="K62" s="264">
        <v>0.191176470588235</v>
      </c>
      <c r="L62" s="221">
        <v>33.617647058823501</v>
      </c>
      <c r="M62" s="219">
        <v>72.514705882352899</v>
      </c>
      <c r="N62" s="219">
        <v>23.764705882352899</v>
      </c>
      <c r="O62" s="261">
        <v>0.97058823529411797</v>
      </c>
    </row>
    <row r="63" spans="1:15" s="204" customFormat="1" ht="26.25">
      <c r="A63" s="216">
        <v>648</v>
      </c>
      <c r="B63" s="217" t="s">
        <v>57</v>
      </c>
      <c r="C63" s="218">
        <v>200</v>
      </c>
      <c r="D63" s="219">
        <v>0</v>
      </c>
      <c r="E63" s="219">
        <v>0</v>
      </c>
      <c r="F63" s="219">
        <v>34</v>
      </c>
      <c r="G63" s="220">
        <v>131.111111111111</v>
      </c>
      <c r="H63" s="228">
        <v>0</v>
      </c>
      <c r="I63" s="219">
        <v>0</v>
      </c>
      <c r="J63" s="219">
        <v>0</v>
      </c>
      <c r="K63" s="264">
        <v>0</v>
      </c>
      <c r="L63" s="221">
        <v>0</v>
      </c>
      <c r="M63" s="219">
        <v>0</v>
      </c>
      <c r="N63" s="219">
        <v>0</v>
      </c>
      <c r="O63" s="261">
        <v>0.11111111111111099</v>
      </c>
    </row>
    <row r="64" spans="1:15" s="204" customFormat="1" ht="26.25">
      <c r="A64" s="216" t="s">
        <v>44</v>
      </c>
      <c r="B64" s="217" t="s">
        <v>45</v>
      </c>
      <c r="C64" s="218">
        <v>100</v>
      </c>
      <c r="D64" s="219">
        <v>0.3</v>
      </c>
      <c r="E64" s="219">
        <v>0</v>
      </c>
      <c r="F64" s="219">
        <v>10.199999999999999</v>
      </c>
      <c r="G64" s="220">
        <v>41</v>
      </c>
      <c r="H64" s="228">
        <v>0.01</v>
      </c>
      <c r="I64" s="219">
        <v>6.5</v>
      </c>
      <c r="J64" s="219">
        <v>0</v>
      </c>
      <c r="K64" s="264">
        <v>0</v>
      </c>
      <c r="L64" s="221">
        <v>8</v>
      </c>
      <c r="M64" s="219">
        <v>5.5</v>
      </c>
      <c r="N64" s="219">
        <v>4.5</v>
      </c>
      <c r="O64" s="220">
        <v>1.1000000000000001</v>
      </c>
    </row>
    <row r="65" spans="1:15" s="204" customFormat="1" ht="26.25">
      <c r="A65" s="229">
        <v>13002</v>
      </c>
      <c r="B65" s="230" t="s">
        <v>29</v>
      </c>
      <c r="C65" s="231">
        <v>70</v>
      </c>
      <c r="D65" s="232">
        <v>5.4320000000000004</v>
      </c>
      <c r="E65" s="232">
        <v>1.855</v>
      </c>
      <c r="F65" s="232">
        <f>53.25/100*70</f>
        <v>37.274999999999999</v>
      </c>
      <c r="G65" s="232">
        <f>273/100*70</f>
        <v>191.1</v>
      </c>
      <c r="H65" s="232">
        <f>0.34/100*70</f>
        <v>0.23800000000000002</v>
      </c>
      <c r="I65" s="232">
        <v>0</v>
      </c>
      <c r="J65" s="232">
        <v>0</v>
      </c>
      <c r="K65" s="232">
        <f>1.5/100*70</f>
        <v>1.05</v>
      </c>
      <c r="L65" s="232">
        <f>148.1/100*70</f>
        <v>103.66999999999999</v>
      </c>
      <c r="M65" s="232">
        <v>0</v>
      </c>
      <c r="N65" s="232">
        <f>16/100*70</f>
        <v>11.200000000000001</v>
      </c>
      <c r="O65" s="232">
        <v>1.68</v>
      </c>
    </row>
    <row r="66" spans="1:15" s="204" customFormat="1" ht="26.25">
      <c r="A66" s="233"/>
      <c r="B66" s="234" t="s">
        <v>30</v>
      </c>
      <c r="C66" s="235"/>
      <c r="D66" s="236">
        <f>SUM(D59:D65)</f>
        <v>27.717882352941182</v>
      </c>
      <c r="E66" s="236">
        <f t="shared" ref="E66" si="34">SUM(E59:E65)</f>
        <v>29.167941176470592</v>
      </c>
      <c r="F66" s="236">
        <f t="shared" ref="F66" si="35">SUM(F59:F65)</f>
        <v>148.18088235294121</v>
      </c>
      <c r="G66" s="236">
        <f t="shared" ref="G66" si="36">SUM(G59:G65)</f>
        <v>987.11699346405203</v>
      </c>
      <c r="H66" s="236">
        <f t="shared" ref="H66" si="37">SUM(H59:H65)</f>
        <v>1.200941176470588</v>
      </c>
      <c r="I66" s="236">
        <f t="shared" ref="I66" si="38">SUM(I59:I65)</f>
        <v>43.217411764705879</v>
      </c>
      <c r="J66" s="236">
        <f t="shared" ref="J66" si="39">SUM(J59:J65)</f>
        <v>4.6705882352941201E-2</v>
      </c>
      <c r="K66" s="236">
        <f t="shared" ref="K66" si="40">SUM(K59:K65)</f>
        <v>4.2231764705882346</v>
      </c>
      <c r="L66" s="236">
        <f t="shared" ref="L66" si="41">SUM(L59:L65)</f>
        <v>231.23164705882348</v>
      </c>
      <c r="M66" s="236">
        <f t="shared" ref="M66" si="42">SUM(M59:M65)</f>
        <v>314.17670588235291</v>
      </c>
      <c r="N66" s="236">
        <f t="shared" ref="N66" si="43">SUM(N59:N65)</f>
        <v>117.2507058823529</v>
      </c>
      <c r="O66" s="236">
        <f t="shared" ref="O66" si="44">SUM(O59:O65)</f>
        <v>7.0036993464052291</v>
      </c>
    </row>
    <row r="67" spans="1:15" s="204" customFormat="1" ht="26.25">
      <c r="A67" s="208"/>
    </row>
    <row r="68" spans="1:15" s="205" customFormat="1" ht="45" customHeight="1">
      <c r="A68" s="850" t="s">
        <v>6</v>
      </c>
      <c r="B68" s="855" t="s">
        <v>31</v>
      </c>
      <c r="C68" s="842" t="s">
        <v>7</v>
      </c>
      <c r="D68" s="842" t="s">
        <v>8</v>
      </c>
      <c r="E68" s="842" t="s">
        <v>9</v>
      </c>
      <c r="F68" s="842" t="s">
        <v>10</v>
      </c>
      <c r="G68" s="842" t="s">
        <v>11</v>
      </c>
      <c r="H68" s="842" t="s">
        <v>12</v>
      </c>
      <c r="I68" s="842"/>
      <c r="J68" s="842"/>
      <c r="K68" s="842"/>
      <c r="L68" s="842" t="s">
        <v>13</v>
      </c>
      <c r="M68" s="842"/>
      <c r="N68" s="842"/>
      <c r="O68" s="863"/>
    </row>
    <row r="69" spans="1:15" s="204" customFormat="1" ht="26.25">
      <c r="A69" s="854"/>
      <c r="B69" s="859"/>
      <c r="C69" s="843"/>
      <c r="D69" s="843"/>
      <c r="E69" s="843"/>
      <c r="F69" s="843"/>
      <c r="G69" s="843"/>
      <c r="H69" s="267" t="s">
        <v>14</v>
      </c>
      <c r="I69" s="267" t="s">
        <v>15</v>
      </c>
      <c r="J69" s="267" t="s">
        <v>16</v>
      </c>
      <c r="K69" s="267" t="s">
        <v>17</v>
      </c>
      <c r="L69" s="267" t="s">
        <v>18</v>
      </c>
      <c r="M69" s="267" t="s">
        <v>19</v>
      </c>
      <c r="N69" s="267" t="s">
        <v>20</v>
      </c>
      <c r="O69" s="261" t="s">
        <v>21</v>
      </c>
    </row>
    <row r="70" spans="1:15" s="204" customFormat="1" ht="26.25">
      <c r="A70" s="844" t="s">
        <v>226</v>
      </c>
      <c r="B70" s="845"/>
      <c r="C70" s="845"/>
      <c r="D70" s="845"/>
      <c r="E70" s="845"/>
      <c r="F70" s="845"/>
      <c r="G70" s="845"/>
      <c r="H70" s="845"/>
      <c r="I70" s="845"/>
      <c r="J70" s="845"/>
      <c r="K70" s="845"/>
      <c r="L70" s="845"/>
      <c r="M70" s="845"/>
      <c r="N70" s="845"/>
      <c r="O70" s="846"/>
    </row>
    <row r="71" spans="1:15" s="204" customFormat="1" ht="26.25">
      <c r="A71" s="864" t="s">
        <v>23</v>
      </c>
      <c r="B71" s="865"/>
      <c r="C71" s="865"/>
      <c r="D71" s="865"/>
      <c r="E71" s="865"/>
      <c r="F71" s="865"/>
      <c r="G71" s="865"/>
      <c r="H71" s="865"/>
      <c r="I71" s="865"/>
      <c r="J71" s="865"/>
      <c r="K71" s="865"/>
      <c r="L71" s="865"/>
      <c r="M71" s="865"/>
      <c r="N71" s="865"/>
      <c r="O71" s="866"/>
    </row>
    <row r="72" spans="1:15" s="204" customFormat="1" ht="26.25">
      <c r="A72" s="210">
        <v>50</v>
      </c>
      <c r="B72" s="211" t="s">
        <v>33</v>
      </c>
      <c r="C72" s="212">
        <v>100</v>
      </c>
      <c r="D72" s="213">
        <v>6.4</v>
      </c>
      <c r="E72" s="213">
        <v>17</v>
      </c>
      <c r="F72" s="213">
        <v>8.6</v>
      </c>
      <c r="G72" s="214">
        <v>214</v>
      </c>
      <c r="H72" s="215">
        <v>0.02</v>
      </c>
      <c r="I72" s="213">
        <v>4.5199999999999996</v>
      </c>
      <c r="J72" s="213">
        <v>0</v>
      </c>
      <c r="K72" s="214">
        <v>4.24</v>
      </c>
      <c r="L72" s="239">
        <v>55.78</v>
      </c>
      <c r="M72" s="213">
        <v>61.12</v>
      </c>
      <c r="N72" s="213">
        <v>58.28</v>
      </c>
      <c r="O72" s="260">
        <v>2.16</v>
      </c>
    </row>
    <row r="73" spans="1:15" s="204" customFormat="1" ht="26.25">
      <c r="A73" s="216">
        <v>9</v>
      </c>
      <c r="B73" s="217" t="s">
        <v>25</v>
      </c>
      <c r="C73" s="218">
        <v>250</v>
      </c>
      <c r="D73" s="219">
        <v>12.625</v>
      </c>
      <c r="E73" s="219">
        <v>6.25</v>
      </c>
      <c r="F73" s="219">
        <v>25.625</v>
      </c>
      <c r="G73" s="220">
        <v>211.25</v>
      </c>
      <c r="H73" s="221">
        <v>0.16250000000000001</v>
      </c>
      <c r="I73" s="219">
        <v>7.85</v>
      </c>
      <c r="J73" s="219">
        <v>2.5000000000000001E-2</v>
      </c>
      <c r="K73" s="220">
        <v>0.4375</v>
      </c>
      <c r="L73" s="228">
        <v>31.35</v>
      </c>
      <c r="M73" s="219">
        <v>159.41249999999999</v>
      </c>
      <c r="N73" s="219">
        <v>57.987499999999997</v>
      </c>
      <c r="O73" s="261">
        <v>1.7</v>
      </c>
    </row>
    <row r="74" spans="1:15" s="204" customFormat="1" ht="26.25">
      <c r="A74" s="216">
        <v>690</v>
      </c>
      <c r="B74" s="217" t="s">
        <v>67</v>
      </c>
      <c r="C74" s="218">
        <v>120</v>
      </c>
      <c r="D74" s="219">
        <v>16.635000000000002</v>
      </c>
      <c r="E74" s="219">
        <v>4.95</v>
      </c>
      <c r="F74" s="219">
        <v>3</v>
      </c>
      <c r="G74" s="220">
        <v>0.13500000000000001</v>
      </c>
      <c r="H74" s="221">
        <v>148.5</v>
      </c>
      <c r="I74" s="219">
        <v>3.0150000000000001</v>
      </c>
      <c r="J74" s="219">
        <v>0</v>
      </c>
      <c r="K74" s="220">
        <v>0.88500000000000001</v>
      </c>
      <c r="L74" s="228">
        <v>23.79</v>
      </c>
      <c r="M74" s="219">
        <v>345.6</v>
      </c>
      <c r="N74" s="219">
        <v>47.895000000000003</v>
      </c>
      <c r="O74" s="261">
        <v>3.54</v>
      </c>
    </row>
    <row r="75" spans="1:15" s="204" customFormat="1" ht="26.25">
      <c r="A75" s="216">
        <v>302</v>
      </c>
      <c r="B75" s="217" t="s">
        <v>36</v>
      </c>
      <c r="C75" s="218">
        <v>180</v>
      </c>
      <c r="D75" s="219">
        <v>14.9142857142857</v>
      </c>
      <c r="E75" s="219">
        <v>13.3714285714286</v>
      </c>
      <c r="F75" s="219">
        <v>73.028571428571396</v>
      </c>
      <c r="G75" s="220">
        <v>478.28571428571399</v>
      </c>
      <c r="H75" s="221">
        <v>0.24</v>
      </c>
      <c r="I75" s="219">
        <v>0.222857142857143</v>
      </c>
      <c r="J75" s="219">
        <v>0.77</v>
      </c>
      <c r="K75" s="220">
        <v>0</v>
      </c>
      <c r="L75" s="228">
        <v>0.54857142857142904</v>
      </c>
      <c r="M75" s="219">
        <v>231.72</v>
      </c>
      <c r="N75" s="219">
        <v>60.497142857142897</v>
      </c>
      <c r="O75" s="261">
        <v>5.1257142857142899</v>
      </c>
    </row>
    <row r="76" spans="1:15" s="204" customFormat="1" ht="26.25">
      <c r="A76" s="216">
        <v>379</v>
      </c>
      <c r="B76" s="217" t="s">
        <v>65</v>
      </c>
      <c r="C76" s="218">
        <v>200</v>
      </c>
      <c r="D76" s="219">
        <v>2.4</v>
      </c>
      <c r="E76" s="219">
        <v>2.66</v>
      </c>
      <c r="F76" s="219">
        <v>20.54</v>
      </c>
      <c r="G76" s="220">
        <v>262.22000000000003</v>
      </c>
      <c r="H76" s="228">
        <v>0.02</v>
      </c>
      <c r="I76" s="219">
        <v>1.08</v>
      </c>
      <c r="J76" s="219">
        <v>0</v>
      </c>
      <c r="K76" s="264">
        <v>0.06</v>
      </c>
      <c r="L76" s="221">
        <v>100.32</v>
      </c>
      <c r="M76" s="219">
        <v>75</v>
      </c>
      <c r="N76" s="219">
        <v>11.66</v>
      </c>
      <c r="O76" s="261">
        <v>0.12</v>
      </c>
    </row>
    <row r="77" spans="1:15" s="204" customFormat="1" ht="26.25">
      <c r="A77" s="216" t="s">
        <v>44</v>
      </c>
      <c r="B77" s="217" t="s">
        <v>45</v>
      </c>
      <c r="C77" s="218">
        <v>100</v>
      </c>
      <c r="D77" s="219">
        <v>0.3</v>
      </c>
      <c r="E77" s="219">
        <v>0</v>
      </c>
      <c r="F77" s="219">
        <v>10.199999999999999</v>
      </c>
      <c r="G77" s="220">
        <v>41</v>
      </c>
      <c r="H77" s="228">
        <v>0.01</v>
      </c>
      <c r="I77" s="219">
        <v>6.5</v>
      </c>
      <c r="J77" s="219">
        <v>0</v>
      </c>
      <c r="K77" s="264">
        <v>0</v>
      </c>
      <c r="L77" s="221">
        <v>8</v>
      </c>
      <c r="M77" s="219">
        <v>5.5</v>
      </c>
      <c r="N77" s="219">
        <v>4.5</v>
      </c>
      <c r="O77" s="220">
        <v>1.1000000000000001</v>
      </c>
    </row>
    <row r="78" spans="1:15" s="204" customFormat="1" ht="26.25">
      <c r="A78" s="229">
        <v>13002</v>
      </c>
      <c r="B78" s="230" t="s">
        <v>29</v>
      </c>
      <c r="C78" s="231">
        <v>70</v>
      </c>
      <c r="D78" s="232">
        <v>5.4320000000000004</v>
      </c>
      <c r="E78" s="232">
        <f>2.65/100*70</f>
        <v>1.855</v>
      </c>
      <c r="F78" s="232">
        <v>37.274999999999999</v>
      </c>
      <c r="G78" s="232">
        <f>273/100*70</f>
        <v>191.1</v>
      </c>
      <c r="H78" s="232">
        <f>0.34/100*70</f>
        <v>0.23800000000000002</v>
      </c>
      <c r="I78" s="232">
        <v>0</v>
      </c>
      <c r="J78" s="232">
        <v>0</v>
      </c>
      <c r="K78" s="232">
        <f>1.5/100*70</f>
        <v>1.05</v>
      </c>
      <c r="L78" s="232">
        <f>148.1/100*70</f>
        <v>103.66999999999999</v>
      </c>
      <c r="M78" s="232">
        <v>0</v>
      </c>
      <c r="N78" s="232">
        <f>16/100*70</f>
        <v>11.200000000000001</v>
      </c>
      <c r="O78" s="232">
        <v>1.68</v>
      </c>
    </row>
    <row r="79" spans="1:15" s="204" customFormat="1" ht="26.25">
      <c r="A79" s="233"/>
      <c r="B79" s="234" t="s">
        <v>30</v>
      </c>
      <c r="C79" s="235"/>
      <c r="D79" s="236">
        <f>SUM(D72:D78)</f>
        <v>58.706285714285691</v>
      </c>
      <c r="E79" s="236">
        <f t="shared" ref="E79" si="45">SUM(E72:E78)</f>
        <v>46.086428571428591</v>
      </c>
      <c r="F79" s="236">
        <f t="shared" ref="F79" si="46">SUM(F72:F78)</f>
        <v>178.26857142857139</v>
      </c>
      <c r="G79" s="236">
        <f t="shared" ref="G79" si="47">SUM(G72:G78)</f>
        <v>1397.9907142857139</v>
      </c>
      <c r="H79" s="236">
        <f t="shared" ref="H79" si="48">SUM(H72:H78)</f>
        <v>149.19050000000001</v>
      </c>
      <c r="I79" s="236">
        <f t="shared" ref="I79" si="49">SUM(I72:I78)</f>
        <v>23.187857142857141</v>
      </c>
      <c r="J79" s="236">
        <f t="shared" ref="J79" si="50">SUM(J72:J78)</f>
        <v>0.79500000000000004</v>
      </c>
      <c r="K79" s="236">
        <f t="shared" ref="K79" si="51">SUM(K72:K78)</f>
        <v>6.6724999999999994</v>
      </c>
      <c r="L79" s="236">
        <f t="shared" ref="L79" si="52">SUM(L72:L78)</f>
        <v>323.45857142857142</v>
      </c>
      <c r="M79" s="236">
        <f t="shared" ref="M79" si="53">SUM(M72:M78)</f>
        <v>878.35250000000008</v>
      </c>
      <c r="N79" s="236">
        <f t="shared" ref="N79" si="54">SUM(N72:N78)</f>
        <v>252.01964285714288</v>
      </c>
      <c r="O79" s="236">
        <f t="shared" ref="O79" si="55">SUM(O72:O78)</f>
        <v>15.425714285714289</v>
      </c>
    </row>
    <row r="80" spans="1:15" s="204" customFormat="1" ht="26.25">
      <c r="A80" s="208"/>
    </row>
    <row r="81" spans="1:15" s="205" customFormat="1" ht="45" customHeight="1">
      <c r="A81" s="850" t="s">
        <v>6</v>
      </c>
      <c r="B81" s="855" t="s">
        <v>31</v>
      </c>
      <c r="C81" s="842" t="s">
        <v>7</v>
      </c>
      <c r="D81" s="842" t="s">
        <v>8</v>
      </c>
      <c r="E81" s="842" t="s">
        <v>9</v>
      </c>
      <c r="F81" s="842" t="s">
        <v>10</v>
      </c>
      <c r="G81" s="842" t="s">
        <v>11</v>
      </c>
      <c r="H81" s="842" t="s">
        <v>12</v>
      </c>
      <c r="I81" s="842"/>
      <c r="J81" s="842"/>
      <c r="K81" s="842"/>
      <c r="L81" s="842" t="s">
        <v>13</v>
      </c>
      <c r="M81" s="842"/>
      <c r="N81" s="842"/>
      <c r="O81" s="863"/>
    </row>
    <row r="82" spans="1:15" s="204" customFormat="1" ht="26.25">
      <c r="A82" s="851"/>
      <c r="B82" s="856"/>
      <c r="C82" s="860"/>
      <c r="D82" s="860"/>
      <c r="E82" s="860"/>
      <c r="F82" s="860"/>
      <c r="G82" s="860"/>
      <c r="H82" s="209" t="s">
        <v>14</v>
      </c>
      <c r="I82" s="209" t="s">
        <v>15</v>
      </c>
      <c r="J82" s="209" t="s">
        <v>16</v>
      </c>
      <c r="K82" s="209" t="s">
        <v>17</v>
      </c>
      <c r="L82" s="209" t="s">
        <v>18</v>
      </c>
      <c r="M82" s="209" t="s">
        <v>19</v>
      </c>
      <c r="N82" s="209" t="s">
        <v>20</v>
      </c>
      <c r="O82" s="259" t="s">
        <v>21</v>
      </c>
    </row>
    <row r="83" spans="1:15" s="204" customFormat="1" ht="26.25">
      <c r="A83" s="867" t="s">
        <v>227</v>
      </c>
      <c r="B83" s="867"/>
      <c r="C83" s="867"/>
      <c r="D83" s="867"/>
      <c r="E83" s="867"/>
      <c r="F83" s="867"/>
      <c r="G83" s="867"/>
      <c r="H83" s="867"/>
      <c r="I83" s="867"/>
      <c r="J83" s="867"/>
      <c r="K83" s="867"/>
      <c r="L83" s="867"/>
      <c r="M83" s="867"/>
      <c r="N83" s="867"/>
      <c r="O83" s="867"/>
    </row>
    <row r="84" spans="1:15" s="204" customFormat="1" ht="26.25">
      <c r="A84" s="848" t="s">
        <v>23</v>
      </c>
      <c r="B84" s="848"/>
      <c r="C84" s="848"/>
      <c r="D84" s="848"/>
      <c r="E84" s="848"/>
      <c r="F84" s="848"/>
      <c r="G84" s="848"/>
      <c r="H84" s="848"/>
      <c r="I84" s="848"/>
      <c r="J84" s="848"/>
      <c r="K84" s="848"/>
      <c r="L84" s="848"/>
      <c r="M84" s="848"/>
      <c r="N84" s="848"/>
      <c r="O84" s="848"/>
    </row>
    <row r="85" spans="1:15" s="204" customFormat="1" ht="26.25">
      <c r="A85" s="210">
        <v>42</v>
      </c>
      <c r="B85" s="211" t="s">
        <v>62</v>
      </c>
      <c r="C85" s="212">
        <v>100</v>
      </c>
      <c r="D85" s="213">
        <v>1.6</v>
      </c>
      <c r="E85" s="213">
        <v>6.2</v>
      </c>
      <c r="F85" s="213">
        <v>10.6</v>
      </c>
      <c r="G85" s="214">
        <v>106</v>
      </c>
      <c r="H85" s="239">
        <v>0.08</v>
      </c>
      <c r="I85" s="213">
        <v>57.44</v>
      </c>
      <c r="J85" s="213">
        <v>64.02</v>
      </c>
      <c r="K85" s="265">
        <v>9.0399999999999991</v>
      </c>
      <c r="L85" s="215">
        <v>91.04</v>
      </c>
      <c r="M85" s="213">
        <v>63.08</v>
      </c>
      <c r="N85" s="213">
        <v>34.479999999999997</v>
      </c>
      <c r="O85" s="260">
        <v>1.1599999999999999</v>
      </c>
    </row>
    <row r="86" spans="1:15" s="204" customFormat="1" ht="26.25">
      <c r="A86" s="216">
        <v>56</v>
      </c>
      <c r="B86" s="217" t="s">
        <v>63</v>
      </c>
      <c r="C86" s="218">
        <v>250</v>
      </c>
      <c r="D86" s="219">
        <v>5.8</v>
      </c>
      <c r="E86" s="219">
        <v>9.1999999999999993</v>
      </c>
      <c r="F86" s="219">
        <v>31.8</v>
      </c>
      <c r="G86" s="220">
        <v>240</v>
      </c>
      <c r="H86" s="228">
        <v>0.13</v>
      </c>
      <c r="I86" s="219">
        <v>0.28999999999999998</v>
      </c>
      <c r="J86" s="219">
        <v>0.02</v>
      </c>
      <c r="K86" s="264">
        <v>0.17</v>
      </c>
      <c r="L86" s="221">
        <v>111.22</v>
      </c>
      <c r="M86" s="219">
        <v>145</v>
      </c>
      <c r="N86" s="219">
        <v>35.590000000000003</v>
      </c>
      <c r="O86" s="261">
        <v>2.4900000000000002</v>
      </c>
    </row>
    <row r="87" spans="1:15" s="204" customFormat="1" ht="26.25">
      <c r="A87" s="216">
        <v>284</v>
      </c>
      <c r="B87" s="217" t="s">
        <v>64</v>
      </c>
      <c r="C87" s="218">
        <v>200</v>
      </c>
      <c r="D87" s="219">
        <v>17.3333333333333</v>
      </c>
      <c r="E87" s="219">
        <v>11.733333333333301</v>
      </c>
      <c r="F87" s="219">
        <v>20.266666666666701</v>
      </c>
      <c r="G87" s="220">
        <v>261.33333333333297</v>
      </c>
      <c r="H87" s="228">
        <v>0.16</v>
      </c>
      <c r="I87" s="219">
        <v>0.42666666666666703</v>
      </c>
      <c r="J87" s="219">
        <v>2.66666666666667E-2</v>
      </c>
      <c r="K87" s="264">
        <v>1.0133333333333301</v>
      </c>
      <c r="L87" s="221">
        <v>70.3333333333333</v>
      </c>
      <c r="M87" s="219">
        <v>315.45333333333298</v>
      </c>
      <c r="N87" s="219">
        <v>49.64</v>
      </c>
      <c r="O87" s="261">
        <v>1.1000000000000001</v>
      </c>
    </row>
    <row r="88" spans="1:15" s="204" customFormat="1" ht="26.25">
      <c r="A88" s="240">
        <v>639</v>
      </c>
      <c r="B88" s="241" t="s">
        <v>37</v>
      </c>
      <c r="C88" s="218">
        <v>200</v>
      </c>
      <c r="D88" s="219">
        <v>0.66666666666666696</v>
      </c>
      <c r="E88" s="219">
        <v>0</v>
      </c>
      <c r="F88" s="219">
        <v>34.8888888888889</v>
      </c>
      <c r="G88" s="220">
        <v>137.777777777778</v>
      </c>
      <c r="H88" s="228">
        <v>1.1111111111111099E-2</v>
      </c>
      <c r="I88" s="219">
        <v>0.16666666666666699</v>
      </c>
      <c r="J88" s="219">
        <v>1.1111111111111099E-2</v>
      </c>
      <c r="K88" s="220">
        <v>1.86666666666667</v>
      </c>
      <c r="L88" s="228">
        <v>62.7222222222222</v>
      </c>
      <c r="M88" s="219">
        <v>20.344444444444399</v>
      </c>
      <c r="N88" s="219">
        <v>7.62222222222222</v>
      </c>
      <c r="O88" s="220">
        <v>1.7666666666666699</v>
      </c>
    </row>
    <row r="89" spans="1:15" s="204" customFormat="1" ht="26.25">
      <c r="A89" s="242">
        <v>966</v>
      </c>
      <c r="B89" s="243" t="s">
        <v>220</v>
      </c>
      <c r="C89" s="244">
        <v>200</v>
      </c>
      <c r="D89" s="245">
        <v>5.8</v>
      </c>
      <c r="E89" s="245">
        <v>5</v>
      </c>
      <c r="F89" s="245">
        <v>8.4</v>
      </c>
      <c r="G89" s="246">
        <v>108</v>
      </c>
      <c r="H89" s="247">
        <v>0.04</v>
      </c>
      <c r="I89" s="245">
        <v>0.6</v>
      </c>
      <c r="J89" s="245">
        <v>0.08</v>
      </c>
      <c r="K89" s="246">
        <v>0</v>
      </c>
      <c r="L89" s="247">
        <v>248</v>
      </c>
      <c r="M89" s="245">
        <v>184</v>
      </c>
      <c r="N89" s="245">
        <v>28</v>
      </c>
      <c r="O89" s="246">
        <v>0.2</v>
      </c>
    </row>
    <row r="90" spans="1:15" s="204" customFormat="1" ht="26.25">
      <c r="A90" s="229">
        <v>13002</v>
      </c>
      <c r="B90" s="230" t="s">
        <v>29</v>
      </c>
      <c r="C90" s="231">
        <v>70</v>
      </c>
      <c r="D90" s="232">
        <f>7.76/100*70</f>
        <v>5.4320000000000004</v>
      </c>
      <c r="E90" s="232">
        <f>2.65/100*70</f>
        <v>1.855</v>
      </c>
      <c r="F90" s="232">
        <f>53.25/100*70</f>
        <v>37.274999999999999</v>
      </c>
      <c r="G90" s="232">
        <f>273/100*70</f>
        <v>191.1</v>
      </c>
      <c r="H90" s="232">
        <f>0.34/100*70</f>
        <v>0.23800000000000002</v>
      </c>
      <c r="I90" s="232">
        <v>0</v>
      </c>
      <c r="J90" s="232">
        <v>0</v>
      </c>
      <c r="K90" s="232">
        <f>1.5/100*70</f>
        <v>1.05</v>
      </c>
      <c r="L90" s="232">
        <f>148.1/100*70</f>
        <v>103.66999999999999</v>
      </c>
      <c r="M90" s="232">
        <v>0</v>
      </c>
      <c r="N90" s="232">
        <f>16/100*70</f>
        <v>11.200000000000001</v>
      </c>
      <c r="O90" s="232">
        <f>2.4/100*70</f>
        <v>1.68</v>
      </c>
    </row>
    <row r="91" spans="1:15" s="204" customFormat="1" ht="26.25">
      <c r="A91" s="233"/>
      <c r="B91" s="234" t="s">
        <v>30</v>
      </c>
      <c r="C91" s="235"/>
      <c r="D91" s="236">
        <f>SUM(D85:D90)</f>
        <v>36.631999999999969</v>
      </c>
      <c r="E91" s="236">
        <f t="shared" ref="E91" si="56">SUM(E85:E90)</f>
        <v>33.988333333333294</v>
      </c>
      <c r="F91" s="236">
        <f t="shared" ref="F91" si="57">SUM(F85:F90)</f>
        <v>143.23055555555561</v>
      </c>
      <c r="G91" s="236">
        <f t="shared" ref="G91" si="58">SUM(G85:G90)</f>
        <v>1044.211111111111</v>
      </c>
      <c r="H91" s="236">
        <f t="shared" ref="H91" si="59">SUM(H85:H90)</f>
        <v>0.65911111111111109</v>
      </c>
      <c r="I91" s="236">
        <f t="shared" ref="I91" si="60">SUM(I85:I90)</f>
        <v>58.923333333333332</v>
      </c>
      <c r="J91" s="236">
        <f t="shared" ref="J91" si="61">SUM(J85:J90)</f>
        <v>64.157777777777767</v>
      </c>
      <c r="K91" s="236">
        <f t="shared" ref="K91" si="62">SUM(K85:K90)</f>
        <v>13.14</v>
      </c>
      <c r="L91" s="236">
        <f t="shared" ref="L91" si="63">SUM(L85:L90)</f>
        <v>686.98555555555549</v>
      </c>
      <c r="M91" s="236">
        <f t="shared" ref="M91" si="64">SUM(M85:M90)</f>
        <v>727.8777777777774</v>
      </c>
      <c r="N91" s="236">
        <f t="shared" ref="N91" si="65">SUM(N85:N90)</f>
        <v>166.5322222222222</v>
      </c>
      <c r="O91" s="236">
        <f t="shared" ref="O91" si="66">SUM(O85:O90)</f>
        <v>8.3966666666666701</v>
      </c>
    </row>
    <row r="92" spans="1:15" s="204" customFormat="1" ht="26.25" hidden="1">
      <c r="A92" s="208"/>
    </row>
    <row r="93" spans="1:15" s="204" customFormat="1" ht="26.25" hidden="1">
      <c r="A93" s="208"/>
    </row>
    <row r="94" spans="1:15" s="205" customFormat="1" ht="45" customHeight="1">
      <c r="A94" s="850" t="s">
        <v>6</v>
      </c>
      <c r="B94" s="855" t="s">
        <v>31</v>
      </c>
      <c r="C94" s="842" t="s">
        <v>7</v>
      </c>
      <c r="D94" s="842" t="s">
        <v>8</v>
      </c>
      <c r="E94" s="842" t="s">
        <v>9</v>
      </c>
      <c r="F94" s="842" t="s">
        <v>10</v>
      </c>
      <c r="G94" s="842" t="s">
        <v>11</v>
      </c>
      <c r="H94" s="842" t="s">
        <v>12</v>
      </c>
      <c r="I94" s="842"/>
      <c r="J94" s="842"/>
      <c r="K94" s="842"/>
      <c r="L94" s="842" t="s">
        <v>13</v>
      </c>
      <c r="M94" s="842"/>
      <c r="N94" s="842"/>
      <c r="O94" s="863"/>
    </row>
    <row r="95" spans="1:15" s="204" customFormat="1" ht="26.25">
      <c r="A95" s="854"/>
      <c r="B95" s="859"/>
      <c r="C95" s="843"/>
      <c r="D95" s="843"/>
      <c r="E95" s="843"/>
      <c r="F95" s="843"/>
      <c r="G95" s="843"/>
      <c r="H95" s="267" t="s">
        <v>14</v>
      </c>
      <c r="I95" s="267" t="s">
        <v>15</v>
      </c>
      <c r="J95" s="267" t="s">
        <v>16</v>
      </c>
      <c r="K95" s="267" t="s">
        <v>17</v>
      </c>
      <c r="L95" s="267" t="s">
        <v>18</v>
      </c>
      <c r="M95" s="267" t="s">
        <v>19</v>
      </c>
      <c r="N95" s="267" t="s">
        <v>20</v>
      </c>
      <c r="O95" s="261" t="s">
        <v>21</v>
      </c>
    </row>
    <row r="96" spans="1:15" s="204" customFormat="1" ht="26.25">
      <c r="A96" s="844" t="s">
        <v>228</v>
      </c>
      <c r="B96" s="845"/>
      <c r="C96" s="845"/>
      <c r="D96" s="845"/>
      <c r="E96" s="845"/>
      <c r="F96" s="845"/>
      <c r="G96" s="845"/>
      <c r="H96" s="845"/>
      <c r="I96" s="845"/>
      <c r="J96" s="845"/>
      <c r="K96" s="845"/>
      <c r="L96" s="845"/>
      <c r="M96" s="845"/>
      <c r="N96" s="845"/>
      <c r="O96" s="846"/>
    </row>
    <row r="97" spans="1:15" s="204" customFormat="1" ht="26.25">
      <c r="A97" s="847" t="s">
        <v>23</v>
      </c>
      <c r="B97" s="848"/>
      <c r="C97" s="848"/>
      <c r="D97" s="848"/>
      <c r="E97" s="848"/>
      <c r="F97" s="848"/>
      <c r="G97" s="848"/>
      <c r="H97" s="848"/>
      <c r="I97" s="848"/>
      <c r="J97" s="848"/>
      <c r="K97" s="848"/>
      <c r="L97" s="848"/>
      <c r="M97" s="848"/>
      <c r="N97" s="848"/>
      <c r="O97" s="849"/>
    </row>
    <row r="98" spans="1:15" s="204" customFormat="1" ht="26.25">
      <c r="A98" s="210">
        <v>11</v>
      </c>
      <c r="B98" s="211" t="s">
        <v>39</v>
      </c>
      <c r="C98" s="212">
        <v>100</v>
      </c>
      <c r="D98" s="213">
        <v>0.7</v>
      </c>
      <c r="E98" s="213">
        <v>2.7124999999999999</v>
      </c>
      <c r="F98" s="213">
        <v>4.6375000000000002</v>
      </c>
      <c r="G98" s="214">
        <v>46.375</v>
      </c>
      <c r="H98" s="215">
        <v>3.5000000000000003E-2</v>
      </c>
      <c r="I98" s="213">
        <v>25.13</v>
      </c>
      <c r="J98" s="213">
        <v>0</v>
      </c>
      <c r="K98" s="214">
        <v>3.9550000000000001</v>
      </c>
      <c r="L98" s="239">
        <v>39.83</v>
      </c>
      <c r="M98" s="213">
        <v>27.5975</v>
      </c>
      <c r="N98" s="213">
        <v>15.085000000000001</v>
      </c>
      <c r="O98" s="214">
        <v>0.50749999999999995</v>
      </c>
    </row>
    <row r="99" spans="1:15" s="204" customFormat="1" ht="26.25">
      <c r="A99" s="216">
        <v>40</v>
      </c>
      <c r="B99" s="217" t="s">
        <v>48</v>
      </c>
      <c r="C99" s="218">
        <v>250</v>
      </c>
      <c r="D99" s="219">
        <v>15.875</v>
      </c>
      <c r="E99" s="219">
        <v>16</v>
      </c>
      <c r="F99" s="219">
        <v>0.5</v>
      </c>
      <c r="G99" s="220">
        <v>210.875</v>
      </c>
      <c r="H99" s="221">
        <v>0.05</v>
      </c>
      <c r="I99" s="219">
        <v>0</v>
      </c>
      <c r="J99" s="219">
        <v>2.5000000000000001E-2</v>
      </c>
      <c r="K99" s="220">
        <v>0</v>
      </c>
      <c r="L99" s="228">
        <v>14</v>
      </c>
      <c r="M99" s="219">
        <v>0</v>
      </c>
      <c r="N99" s="219">
        <v>0</v>
      </c>
      <c r="O99" s="220">
        <v>2.625</v>
      </c>
    </row>
    <row r="100" spans="1:15" s="204" customFormat="1" ht="26.25">
      <c r="A100" s="216">
        <v>389</v>
      </c>
      <c r="B100" s="217" t="s">
        <v>69</v>
      </c>
      <c r="C100" s="218">
        <v>100</v>
      </c>
      <c r="D100" s="219">
        <v>11.818181818181801</v>
      </c>
      <c r="E100" s="219">
        <v>8</v>
      </c>
      <c r="F100" s="219">
        <v>13.818181818181801</v>
      </c>
      <c r="G100" s="220">
        <v>178.18181818181799</v>
      </c>
      <c r="H100" s="221">
        <v>0.109090909090909</v>
      </c>
      <c r="I100" s="219">
        <v>0.29090909090909101</v>
      </c>
      <c r="J100" s="219">
        <v>1.8181818181818198E-2</v>
      </c>
      <c r="K100" s="220">
        <v>0.69090909090909103</v>
      </c>
      <c r="L100" s="228">
        <v>47.954545454545503</v>
      </c>
      <c r="M100" s="219">
        <v>215.08181818181799</v>
      </c>
      <c r="N100" s="219">
        <v>33.845454545454501</v>
      </c>
      <c r="O100" s="220">
        <v>1</v>
      </c>
    </row>
    <row r="101" spans="1:15" s="204" customFormat="1" ht="26.25">
      <c r="A101" s="216">
        <v>304</v>
      </c>
      <c r="B101" s="217" t="s">
        <v>70</v>
      </c>
      <c r="C101" s="218">
        <v>180</v>
      </c>
      <c r="D101" s="219">
        <v>7.3636363636363598</v>
      </c>
      <c r="E101" s="219">
        <v>12.1090909090909</v>
      </c>
      <c r="F101" s="219">
        <v>75.763636363636394</v>
      </c>
      <c r="G101" s="220">
        <v>448.36363636363598</v>
      </c>
      <c r="H101" s="221">
        <v>3.2727272727272702E-2</v>
      </c>
      <c r="I101" s="219">
        <v>0.21272727272727299</v>
      </c>
      <c r="J101" s="219">
        <v>0</v>
      </c>
      <c r="K101" s="220">
        <v>0.31090909090909102</v>
      </c>
      <c r="L101" s="228">
        <v>3.6163636363636402</v>
      </c>
      <c r="M101" s="219">
        <v>43.314545454545502</v>
      </c>
      <c r="N101" s="219">
        <v>0.57272727272727297</v>
      </c>
      <c r="O101" s="220">
        <v>11.0290909090909</v>
      </c>
    </row>
    <row r="102" spans="1:15" s="204" customFormat="1" ht="26.25">
      <c r="A102" s="216">
        <v>398</v>
      </c>
      <c r="B102" s="217" t="s">
        <v>71</v>
      </c>
      <c r="C102" s="218">
        <v>200</v>
      </c>
      <c r="D102" s="219">
        <v>1.1111111111111101</v>
      </c>
      <c r="E102" s="219">
        <v>0</v>
      </c>
      <c r="F102" s="219">
        <v>23.5555555555556</v>
      </c>
      <c r="G102" s="220">
        <v>97.7777777777778</v>
      </c>
      <c r="H102" s="221">
        <v>4.4444444444444398E-2</v>
      </c>
      <c r="I102" s="219">
        <v>8.8888888888888893</v>
      </c>
      <c r="J102" s="219">
        <v>1.1111111111111099E-2</v>
      </c>
      <c r="K102" s="220">
        <v>0.22222222222222199</v>
      </c>
      <c r="L102" s="228">
        <v>44.4444444444444</v>
      </c>
      <c r="M102" s="219">
        <v>40</v>
      </c>
      <c r="N102" s="219">
        <v>22.2222222222222</v>
      </c>
      <c r="O102" s="220">
        <v>0.44444444444444398</v>
      </c>
    </row>
    <row r="103" spans="1:15" s="204" customFormat="1" ht="26.25">
      <c r="A103" s="216" t="s">
        <v>229</v>
      </c>
      <c r="B103" s="217" t="s">
        <v>171</v>
      </c>
      <c r="C103" s="218">
        <v>225</v>
      </c>
      <c r="D103" s="254">
        <v>7.5</v>
      </c>
      <c r="E103" s="254">
        <v>5.75</v>
      </c>
      <c r="F103" s="254">
        <v>10.35</v>
      </c>
      <c r="G103" s="255">
        <v>165.6</v>
      </c>
      <c r="H103" s="256">
        <v>0</v>
      </c>
      <c r="I103" s="254">
        <v>2.5299999999999998</v>
      </c>
      <c r="J103" s="254">
        <v>0</v>
      </c>
      <c r="K103" s="254">
        <v>0</v>
      </c>
      <c r="L103" s="254">
        <v>414</v>
      </c>
      <c r="M103" s="254">
        <v>0</v>
      </c>
      <c r="N103" s="254">
        <v>0</v>
      </c>
      <c r="O103" s="261">
        <v>0</v>
      </c>
    </row>
    <row r="104" spans="1:15" s="204" customFormat="1" ht="26.25">
      <c r="A104" s="229">
        <v>13002</v>
      </c>
      <c r="B104" s="230" t="s">
        <v>29</v>
      </c>
      <c r="C104" s="231">
        <v>70</v>
      </c>
      <c r="D104" s="232">
        <f>7.76/100*70</f>
        <v>5.4320000000000004</v>
      </c>
      <c r="E104" s="232">
        <f>2.65/100*70</f>
        <v>1.855</v>
      </c>
      <c r="F104" s="232">
        <f>53.25/100*70</f>
        <v>37.274999999999999</v>
      </c>
      <c r="G104" s="232">
        <f>273/100*70</f>
        <v>191.1</v>
      </c>
      <c r="H104" s="232">
        <f>0.34/100*70</f>
        <v>0.23800000000000002</v>
      </c>
      <c r="I104" s="232">
        <v>0</v>
      </c>
      <c r="J104" s="232">
        <v>0</v>
      </c>
      <c r="K104" s="232">
        <f>1.5/100*70</f>
        <v>1.05</v>
      </c>
      <c r="L104" s="232">
        <f>148.1/100*70</f>
        <v>103.66999999999999</v>
      </c>
      <c r="M104" s="232">
        <v>0</v>
      </c>
      <c r="N104" s="232">
        <f>16/100*70</f>
        <v>11.200000000000001</v>
      </c>
      <c r="O104" s="232">
        <f>2.4/100*70</f>
        <v>1.68</v>
      </c>
    </row>
    <row r="105" spans="1:15" s="204" customFormat="1" ht="26.25">
      <c r="A105" s="233"/>
      <c r="B105" s="234" t="s">
        <v>30</v>
      </c>
      <c r="C105" s="235"/>
      <c r="D105" s="236">
        <f>SUM(D98:D104)</f>
        <v>49.799929292929271</v>
      </c>
      <c r="E105" s="236">
        <f t="shared" ref="E105" si="67">SUM(E98:E104)</f>
        <v>46.426590909090898</v>
      </c>
      <c r="F105" s="236">
        <f t="shared" ref="F105" si="68">SUM(F98:F104)</f>
        <v>165.89987373737381</v>
      </c>
      <c r="G105" s="236">
        <f t="shared" ref="G105" si="69">SUM(G98:G104)</f>
        <v>1338.2732323232317</v>
      </c>
      <c r="H105" s="236">
        <f t="shared" ref="H105" si="70">SUM(H98:H104)</f>
        <v>0.50926262626262608</v>
      </c>
      <c r="I105" s="236">
        <f t="shared" ref="I105" si="71">SUM(I98:I104)</f>
        <v>37.052525252525257</v>
      </c>
      <c r="J105" s="236">
        <f t="shared" ref="J105" si="72">SUM(J98:J104)</f>
        <v>5.4292929292929296E-2</v>
      </c>
      <c r="K105" s="236">
        <f t="shared" ref="K105" si="73">SUM(K98:K104)</f>
        <v>6.2290404040404042</v>
      </c>
      <c r="L105" s="236">
        <f t="shared" ref="L105" si="74">SUM(L98:L104)</f>
        <v>667.51535353535348</v>
      </c>
      <c r="M105" s="236">
        <f t="shared" ref="M105" si="75">SUM(M98:M104)</f>
        <v>325.99386363636347</v>
      </c>
      <c r="N105" s="236">
        <f t="shared" ref="N105" si="76">SUM(N98:N104)</f>
        <v>82.925404040403976</v>
      </c>
      <c r="O105" s="236">
        <f t="shared" ref="O105" si="77">SUM(O98:O104)</f>
        <v>17.286035353535347</v>
      </c>
    </row>
    <row r="106" spans="1:15" s="205" customFormat="1" ht="45" customHeight="1">
      <c r="A106" s="850" t="s">
        <v>6</v>
      </c>
      <c r="B106" s="855" t="s">
        <v>31</v>
      </c>
      <c r="C106" s="842" t="s">
        <v>7</v>
      </c>
      <c r="D106" s="842" t="s">
        <v>8</v>
      </c>
      <c r="E106" s="842" t="s">
        <v>9</v>
      </c>
      <c r="F106" s="842" t="s">
        <v>10</v>
      </c>
      <c r="G106" s="842" t="s">
        <v>11</v>
      </c>
      <c r="H106" s="842" t="s">
        <v>12</v>
      </c>
      <c r="I106" s="842"/>
      <c r="J106" s="842"/>
      <c r="K106" s="842"/>
      <c r="L106" s="842" t="s">
        <v>13</v>
      </c>
      <c r="M106" s="842"/>
      <c r="N106" s="842"/>
      <c r="O106" s="863"/>
    </row>
    <row r="107" spans="1:15" s="204" customFormat="1" ht="26.25">
      <c r="A107" s="851"/>
      <c r="B107" s="856"/>
      <c r="C107" s="860"/>
      <c r="D107" s="860"/>
      <c r="E107" s="860"/>
      <c r="F107" s="860"/>
      <c r="G107" s="860"/>
      <c r="H107" s="209" t="s">
        <v>14</v>
      </c>
      <c r="I107" s="209" t="s">
        <v>15</v>
      </c>
      <c r="J107" s="209" t="s">
        <v>16</v>
      </c>
      <c r="K107" s="209" t="s">
        <v>17</v>
      </c>
      <c r="L107" s="209" t="s">
        <v>18</v>
      </c>
      <c r="M107" s="209" t="s">
        <v>19</v>
      </c>
      <c r="N107" s="209" t="s">
        <v>20</v>
      </c>
      <c r="O107" s="259" t="s">
        <v>21</v>
      </c>
    </row>
    <row r="108" spans="1:15" s="204" customFormat="1" ht="26.25">
      <c r="A108" s="868" t="s">
        <v>230</v>
      </c>
      <c r="B108" s="869"/>
      <c r="C108" s="869"/>
      <c r="D108" s="869"/>
      <c r="E108" s="869"/>
      <c r="F108" s="869"/>
      <c r="G108" s="869"/>
      <c r="H108" s="869"/>
      <c r="I108" s="869"/>
      <c r="J108" s="869"/>
      <c r="K108" s="869"/>
      <c r="L108" s="869"/>
      <c r="M108" s="869"/>
      <c r="N108" s="869"/>
      <c r="O108" s="870"/>
    </row>
    <row r="109" spans="1:15" s="204" customFormat="1" ht="26.25">
      <c r="A109" s="847" t="s">
        <v>23</v>
      </c>
      <c r="B109" s="848"/>
      <c r="C109" s="848"/>
      <c r="D109" s="848"/>
      <c r="E109" s="848"/>
      <c r="F109" s="848"/>
      <c r="G109" s="848"/>
      <c r="H109" s="848"/>
      <c r="I109" s="848"/>
      <c r="J109" s="848"/>
      <c r="K109" s="848"/>
      <c r="L109" s="848"/>
      <c r="M109" s="848"/>
      <c r="N109" s="848"/>
      <c r="O109" s="849"/>
    </row>
    <row r="110" spans="1:15" s="204" customFormat="1" ht="26.25">
      <c r="A110" s="210">
        <v>43</v>
      </c>
      <c r="B110" s="211" t="s">
        <v>47</v>
      </c>
      <c r="C110" s="212">
        <v>100</v>
      </c>
      <c r="D110" s="213">
        <v>1.3333333333333299</v>
      </c>
      <c r="E110" s="213">
        <v>5.1666666666666696</v>
      </c>
      <c r="F110" s="213">
        <v>8.8333333333333304</v>
      </c>
      <c r="G110" s="214">
        <v>88.3333333333333</v>
      </c>
      <c r="H110" s="215">
        <v>6.6666666666666693E-2</v>
      </c>
      <c r="I110" s="213">
        <v>47.866666666666703</v>
      </c>
      <c r="J110" s="213">
        <v>53.35</v>
      </c>
      <c r="K110" s="214">
        <v>7.5333333333333297</v>
      </c>
      <c r="L110" s="239">
        <v>75.866666666666703</v>
      </c>
      <c r="M110" s="213">
        <v>52.566666666666698</v>
      </c>
      <c r="N110" s="213">
        <v>28.733333333333299</v>
      </c>
      <c r="O110" s="214">
        <v>0.96666666666666701</v>
      </c>
    </row>
    <row r="111" spans="1:15" s="204" customFormat="1" ht="26.25">
      <c r="A111" s="216">
        <v>202</v>
      </c>
      <c r="B111" s="217" t="s">
        <v>34</v>
      </c>
      <c r="C111" s="218">
        <v>250</v>
      </c>
      <c r="D111" s="219">
        <v>2.1</v>
      </c>
      <c r="E111" s="219">
        <v>9.9666666666666703</v>
      </c>
      <c r="F111" s="219">
        <v>15.5833333333333</v>
      </c>
      <c r="G111" s="220">
        <v>163.95</v>
      </c>
      <c r="H111" s="228">
        <v>0.18333333333333299</v>
      </c>
      <c r="I111" s="219">
        <v>11.3333333333333</v>
      </c>
      <c r="J111" s="219">
        <v>0</v>
      </c>
      <c r="K111" s="264">
        <v>0</v>
      </c>
      <c r="L111" s="221">
        <v>42.85</v>
      </c>
      <c r="M111" s="219">
        <v>115.783333333333</v>
      </c>
      <c r="N111" s="219">
        <v>71.7</v>
      </c>
      <c r="O111" s="220">
        <v>0.116666666666667</v>
      </c>
    </row>
    <row r="112" spans="1:15" s="204" customFormat="1" ht="26.25">
      <c r="A112" s="216">
        <v>237</v>
      </c>
      <c r="B112" s="217" t="s">
        <v>59</v>
      </c>
      <c r="C112" s="218">
        <v>200</v>
      </c>
      <c r="D112" s="219">
        <v>24.2</v>
      </c>
      <c r="E112" s="219">
        <v>33.520000000000003</v>
      </c>
      <c r="F112" s="219">
        <v>36.799999999999997</v>
      </c>
      <c r="G112" s="220">
        <v>506</v>
      </c>
      <c r="H112" s="228">
        <v>0.2</v>
      </c>
      <c r="I112" s="219">
        <v>0.4</v>
      </c>
      <c r="J112" s="219">
        <v>0</v>
      </c>
      <c r="K112" s="264">
        <v>0</v>
      </c>
      <c r="L112" s="221">
        <v>296</v>
      </c>
      <c r="M112" s="219">
        <v>0</v>
      </c>
      <c r="N112" s="219">
        <v>0</v>
      </c>
      <c r="O112" s="220">
        <v>1.6</v>
      </c>
    </row>
    <row r="113" spans="1:15" s="204" customFormat="1" ht="26.25">
      <c r="A113" s="216">
        <v>377</v>
      </c>
      <c r="B113" s="217" t="s">
        <v>60</v>
      </c>
      <c r="C113" s="218">
        <v>200</v>
      </c>
      <c r="D113" s="219">
        <v>9.02</v>
      </c>
      <c r="E113" s="219">
        <v>2.2799999999999998</v>
      </c>
      <c r="F113" s="219">
        <v>15.42</v>
      </c>
      <c r="G113" s="220">
        <v>114.66</v>
      </c>
      <c r="H113" s="228">
        <v>0.02</v>
      </c>
      <c r="I113" s="219">
        <v>7.34</v>
      </c>
      <c r="J113" s="219">
        <v>0.02</v>
      </c>
      <c r="K113" s="264">
        <v>0.02</v>
      </c>
      <c r="L113" s="221">
        <v>225.1</v>
      </c>
      <c r="M113" s="219">
        <v>371.08</v>
      </c>
      <c r="N113" s="219">
        <v>198.16</v>
      </c>
      <c r="O113" s="220">
        <v>36.840000000000003</v>
      </c>
    </row>
    <row r="114" spans="1:15" s="204" customFormat="1" ht="26.25">
      <c r="A114" s="242">
        <v>435</v>
      </c>
      <c r="B114" s="243" t="s">
        <v>224</v>
      </c>
      <c r="C114" s="257">
        <v>200</v>
      </c>
      <c r="D114" s="245">
        <v>5.8</v>
      </c>
      <c r="E114" s="245">
        <v>5</v>
      </c>
      <c r="F114" s="245">
        <v>9.6</v>
      </c>
      <c r="G114" s="246">
        <v>108</v>
      </c>
      <c r="H114" s="247">
        <v>0.08</v>
      </c>
      <c r="I114" s="245">
        <v>2.6</v>
      </c>
      <c r="J114" s="245">
        <v>0.02</v>
      </c>
      <c r="K114" s="266">
        <v>0</v>
      </c>
      <c r="L114" s="257">
        <v>240</v>
      </c>
      <c r="M114" s="245">
        <v>180</v>
      </c>
      <c r="N114" s="245">
        <v>28</v>
      </c>
      <c r="O114" s="246">
        <v>0.2</v>
      </c>
    </row>
    <row r="115" spans="1:15" s="204" customFormat="1" ht="26.25">
      <c r="A115" s="229">
        <v>13002</v>
      </c>
      <c r="B115" s="230" t="s">
        <v>29</v>
      </c>
      <c r="C115" s="231">
        <v>70</v>
      </c>
      <c r="D115" s="232">
        <f>7.76/100*70</f>
        <v>5.4320000000000004</v>
      </c>
      <c r="E115" s="232">
        <f>2.65/100*70</f>
        <v>1.855</v>
      </c>
      <c r="F115" s="232">
        <f>53.25/100*70</f>
        <v>37.274999999999999</v>
      </c>
      <c r="G115" s="232">
        <f>273/100*70</f>
        <v>191.1</v>
      </c>
      <c r="H115" s="232">
        <f>0.34/100*70</f>
        <v>0.23800000000000002</v>
      </c>
      <c r="I115" s="232">
        <v>0</v>
      </c>
      <c r="J115" s="232">
        <v>0</v>
      </c>
      <c r="K115" s="232">
        <f>1.5/100*70</f>
        <v>1.05</v>
      </c>
      <c r="L115" s="232">
        <f>148.1/100*70</f>
        <v>103.66999999999999</v>
      </c>
      <c r="M115" s="232">
        <v>0</v>
      </c>
      <c r="N115" s="232">
        <f>16/100*70</f>
        <v>11.200000000000001</v>
      </c>
      <c r="O115" s="232">
        <f>2.4/100*70</f>
        <v>1.68</v>
      </c>
    </row>
    <row r="116" spans="1:15" s="204" customFormat="1" ht="26.25">
      <c r="A116" s="233"/>
      <c r="B116" s="234" t="s">
        <v>30</v>
      </c>
      <c r="C116" s="235"/>
      <c r="D116" s="236">
        <f>SUM(D109:D115)</f>
        <v>47.885333333333328</v>
      </c>
      <c r="E116" s="236">
        <f t="shared" ref="E116" si="78">SUM(E109:E115)</f>
        <v>57.788333333333341</v>
      </c>
      <c r="F116" s="236">
        <f t="shared" ref="F116" si="79">SUM(F109:F115)</f>
        <v>123.51166666666663</v>
      </c>
      <c r="G116" s="236">
        <f t="shared" ref="G116" si="80">SUM(G109:G115)</f>
        <v>1172.0433333333333</v>
      </c>
      <c r="H116" s="236">
        <f t="shared" ref="H116" si="81">SUM(H109:H115)</f>
        <v>0.7879999999999997</v>
      </c>
      <c r="I116" s="236">
        <f t="shared" ref="I116" si="82">SUM(I109:I115)</f>
        <v>69.539999999999992</v>
      </c>
      <c r="J116" s="236">
        <f t="shared" ref="J116" si="83">SUM(J109:J115)</f>
        <v>53.390000000000008</v>
      </c>
      <c r="K116" s="236">
        <f t="shared" ref="K116" si="84">SUM(K109:K115)</f>
        <v>8.6033333333333299</v>
      </c>
      <c r="L116" s="236">
        <f t="shared" ref="L116" si="85">SUM(L109:L115)</f>
        <v>983.48666666666668</v>
      </c>
      <c r="M116" s="236">
        <f t="shared" ref="M116" si="86">SUM(M109:M115)</f>
        <v>719.42999999999972</v>
      </c>
      <c r="N116" s="236">
        <f t="shared" ref="N116" si="87">SUM(N109:N115)</f>
        <v>337.79333333333329</v>
      </c>
      <c r="O116" s="236">
        <f t="shared" ref="O116" si="88">SUM(O109:O115)</f>
        <v>41.403333333333343</v>
      </c>
    </row>
    <row r="117" spans="1:15" s="204" customFormat="1" ht="26.25">
      <c r="A117" s="208"/>
    </row>
    <row r="118" spans="1:15" s="205" customFormat="1" ht="45" customHeight="1">
      <c r="A118" s="850" t="s">
        <v>6</v>
      </c>
      <c r="B118" s="855" t="s">
        <v>31</v>
      </c>
      <c r="C118" s="842" t="s">
        <v>7</v>
      </c>
      <c r="D118" s="842" t="s">
        <v>8</v>
      </c>
      <c r="E118" s="842" t="s">
        <v>9</v>
      </c>
      <c r="F118" s="842" t="s">
        <v>10</v>
      </c>
      <c r="G118" s="842" t="s">
        <v>11</v>
      </c>
      <c r="H118" s="842" t="s">
        <v>12</v>
      </c>
      <c r="I118" s="842"/>
      <c r="J118" s="842"/>
      <c r="K118" s="842"/>
      <c r="L118" s="842" t="s">
        <v>13</v>
      </c>
      <c r="M118" s="842"/>
      <c r="N118" s="842"/>
      <c r="O118" s="863"/>
    </row>
    <row r="119" spans="1:15" s="204" customFormat="1" ht="26.25">
      <c r="A119" s="854"/>
      <c r="B119" s="859"/>
      <c r="C119" s="843"/>
      <c r="D119" s="843"/>
      <c r="E119" s="843"/>
      <c r="F119" s="843"/>
      <c r="G119" s="843"/>
      <c r="H119" s="267" t="s">
        <v>14</v>
      </c>
      <c r="I119" s="267" t="s">
        <v>15</v>
      </c>
      <c r="J119" s="267" t="s">
        <v>16</v>
      </c>
      <c r="K119" s="267" t="s">
        <v>17</v>
      </c>
      <c r="L119" s="267" t="s">
        <v>18</v>
      </c>
      <c r="M119" s="267" t="s">
        <v>19</v>
      </c>
      <c r="N119" s="267" t="s">
        <v>20</v>
      </c>
      <c r="O119" s="261" t="s">
        <v>21</v>
      </c>
    </row>
    <row r="120" spans="1:15" s="204" customFormat="1" ht="26.25">
      <c r="A120" s="844" t="s">
        <v>231</v>
      </c>
      <c r="B120" s="845"/>
      <c r="C120" s="845"/>
      <c r="D120" s="845"/>
      <c r="E120" s="845"/>
      <c r="F120" s="845"/>
      <c r="G120" s="845"/>
      <c r="H120" s="845"/>
      <c r="I120" s="845"/>
      <c r="J120" s="845"/>
      <c r="K120" s="845"/>
      <c r="L120" s="845"/>
      <c r="M120" s="845"/>
      <c r="N120" s="845"/>
      <c r="O120" s="846"/>
    </row>
    <row r="121" spans="1:15" s="204" customFormat="1" ht="26.25">
      <c r="A121" s="847" t="s">
        <v>23</v>
      </c>
      <c r="B121" s="848"/>
      <c r="C121" s="848"/>
      <c r="D121" s="848"/>
      <c r="E121" s="848"/>
      <c r="F121" s="848"/>
      <c r="G121" s="848"/>
      <c r="H121" s="848"/>
      <c r="I121" s="848"/>
      <c r="J121" s="848"/>
      <c r="K121" s="848"/>
      <c r="L121" s="848"/>
      <c r="M121" s="848"/>
      <c r="N121" s="848"/>
      <c r="O121" s="849"/>
    </row>
    <row r="122" spans="1:15" s="204" customFormat="1" ht="26.25">
      <c r="A122" s="210">
        <v>1044</v>
      </c>
      <c r="B122" s="211" t="s">
        <v>53</v>
      </c>
      <c r="C122" s="212">
        <v>100</v>
      </c>
      <c r="D122" s="213">
        <v>0.4</v>
      </c>
      <c r="E122" s="213">
        <v>4.3</v>
      </c>
      <c r="F122" s="213">
        <v>1.8</v>
      </c>
      <c r="G122" s="214">
        <v>47</v>
      </c>
      <c r="H122" s="239">
        <v>0.03</v>
      </c>
      <c r="I122" s="213">
        <v>4.55</v>
      </c>
      <c r="J122" s="213">
        <v>0.05</v>
      </c>
      <c r="K122" s="265">
        <v>4.54</v>
      </c>
      <c r="L122" s="215">
        <v>20.93</v>
      </c>
      <c r="M122" s="213">
        <v>38.22</v>
      </c>
      <c r="N122" s="213">
        <v>12.74</v>
      </c>
      <c r="O122" s="260">
        <v>0.55000000000000004</v>
      </c>
    </row>
    <row r="123" spans="1:15" s="204" customFormat="1" ht="26.25">
      <c r="A123" s="216">
        <v>201</v>
      </c>
      <c r="B123" s="217" t="s">
        <v>40</v>
      </c>
      <c r="C123" s="218">
        <v>250</v>
      </c>
      <c r="D123" s="219">
        <v>6.2</v>
      </c>
      <c r="E123" s="219">
        <v>5.6</v>
      </c>
      <c r="F123" s="219">
        <v>22.3</v>
      </c>
      <c r="G123" s="220">
        <v>167</v>
      </c>
      <c r="H123" s="228">
        <v>0.16</v>
      </c>
      <c r="I123" s="219">
        <v>3.13</v>
      </c>
      <c r="J123" s="219">
        <v>0.01</v>
      </c>
      <c r="K123" s="264">
        <v>28.43</v>
      </c>
      <c r="L123" s="221">
        <v>0.17</v>
      </c>
      <c r="M123" s="219">
        <v>69.03</v>
      </c>
      <c r="N123" s="219">
        <v>26.6</v>
      </c>
      <c r="O123" s="261">
        <v>1.74</v>
      </c>
    </row>
    <row r="124" spans="1:15" s="204" customFormat="1" ht="26.25">
      <c r="A124" s="216">
        <v>451</v>
      </c>
      <c r="B124" s="217" t="s">
        <v>55</v>
      </c>
      <c r="C124" s="218">
        <v>120</v>
      </c>
      <c r="D124" s="219">
        <v>14.28</v>
      </c>
      <c r="E124" s="219">
        <v>12.96</v>
      </c>
      <c r="F124" s="219">
        <v>14.4</v>
      </c>
      <c r="G124" s="220">
        <v>235.2</v>
      </c>
      <c r="H124" s="228">
        <v>0.72</v>
      </c>
      <c r="I124" s="219">
        <v>9.1080000000000005</v>
      </c>
      <c r="J124" s="219">
        <v>1.2E-2</v>
      </c>
      <c r="K124" s="264">
        <v>0.55200000000000005</v>
      </c>
      <c r="L124" s="221">
        <v>35.244</v>
      </c>
      <c r="M124" s="219">
        <v>128.41200000000001</v>
      </c>
      <c r="N124" s="219">
        <v>31.236000000000001</v>
      </c>
      <c r="O124" s="261">
        <v>1.512</v>
      </c>
    </row>
    <row r="125" spans="1:15" s="204" customFormat="1" ht="26.25">
      <c r="A125" s="216">
        <v>522</v>
      </c>
      <c r="B125" s="217" t="s">
        <v>56</v>
      </c>
      <c r="C125" s="218">
        <v>200</v>
      </c>
      <c r="D125" s="219">
        <v>3.7647058823529398</v>
      </c>
      <c r="E125" s="219">
        <v>7.8823529411764701</v>
      </c>
      <c r="F125" s="219">
        <v>25.764705882352899</v>
      </c>
      <c r="G125" s="220">
        <v>191.76470588235301</v>
      </c>
      <c r="H125" s="228">
        <v>8.2352941176470601E-2</v>
      </c>
      <c r="I125" s="219">
        <v>5.0235294117646996</v>
      </c>
      <c r="J125" s="219">
        <v>1.1764705882352899E-2</v>
      </c>
      <c r="K125" s="264">
        <v>0.152941176470588</v>
      </c>
      <c r="L125" s="221">
        <v>26.894117647058799</v>
      </c>
      <c r="M125" s="219">
        <v>58.0117647058823</v>
      </c>
      <c r="N125" s="219">
        <v>19.011764705882399</v>
      </c>
      <c r="O125" s="220">
        <v>0.77647058823529402</v>
      </c>
    </row>
    <row r="126" spans="1:15" s="204" customFormat="1" ht="26.25">
      <c r="A126" s="216">
        <v>240</v>
      </c>
      <c r="B126" s="217" t="s">
        <v>28</v>
      </c>
      <c r="C126" s="218">
        <v>200</v>
      </c>
      <c r="D126" s="219">
        <v>0.2</v>
      </c>
      <c r="E126" s="219">
        <v>0</v>
      </c>
      <c r="F126" s="219">
        <v>35.799999999999997</v>
      </c>
      <c r="G126" s="220">
        <v>142</v>
      </c>
      <c r="H126" s="228">
        <v>0.03</v>
      </c>
      <c r="I126" s="219">
        <v>3.6</v>
      </c>
      <c r="J126" s="219">
        <v>0.14000000000000001</v>
      </c>
      <c r="K126" s="264">
        <v>0.2</v>
      </c>
      <c r="L126" s="221">
        <v>21.5</v>
      </c>
      <c r="M126" s="219">
        <v>22.46</v>
      </c>
      <c r="N126" s="219">
        <v>12.6</v>
      </c>
      <c r="O126" s="261">
        <v>0.65</v>
      </c>
    </row>
    <row r="127" spans="1:15" s="204" customFormat="1" ht="26.25">
      <c r="A127" s="216" t="s">
        <v>44</v>
      </c>
      <c r="B127" s="217" t="s">
        <v>45</v>
      </c>
      <c r="C127" s="218">
        <v>100</v>
      </c>
      <c r="D127" s="219">
        <v>0.3</v>
      </c>
      <c r="E127" s="219">
        <v>0</v>
      </c>
      <c r="F127" s="219">
        <v>10.199999999999999</v>
      </c>
      <c r="G127" s="220">
        <v>41</v>
      </c>
      <c r="H127" s="228">
        <v>0.01</v>
      </c>
      <c r="I127" s="219">
        <v>6.5</v>
      </c>
      <c r="J127" s="219">
        <v>0</v>
      </c>
      <c r="K127" s="264">
        <v>0</v>
      </c>
      <c r="L127" s="221">
        <v>8</v>
      </c>
      <c r="M127" s="219">
        <v>5.5</v>
      </c>
      <c r="N127" s="219">
        <v>4.5</v>
      </c>
      <c r="O127" s="261">
        <v>1.1000000000000001</v>
      </c>
    </row>
    <row r="128" spans="1:15" s="204" customFormat="1" ht="26.25">
      <c r="A128" s="229">
        <v>13002</v>
      </c>
      <c r="B128" s="230" t="s">
        <v>29</v>
      </c>
      <c r="C128" s="231">
        <v>70</v>
      </c>
      <c r="D128" s="232">
        <f>7.76/100*70</f>
        <v>5.4320000000000004</v>
      </c>
      <c r="E128" s="232">
        <f>2.65/100*70</f>
        <v>1.855</v>
      </c>
      <c r="F128" s="232">
        <f>53.25/100*70</f>
        <v>37.274999999999999</v>
      </c>
      <c r="G128" s="232">
        <f>273/100*70</f>
        <v>191.1</v>
      </c>
      <c r="H128" s="232">
        <f>0.34/100*70</f>
        <v>0.23800000000000002</v>
      </c>
      <c r="I128" s="232">
        <v>0</v>
      </c>
      <c r="J128" s="232">
        <v>0</v>
      </c>
      <c r="K128" s="232">
        <f>1.5/100*70</f>
        <v>1.05</v>
      </c>
      <c r="L128" s="232">
        <f>148.1/100*70</f>
        <v>103.66999999999999</v>
      </c>
      <c r="M128" s="232">
        <v>0</v>
      </c>
      <c r="N128" s="232">
        <f>16/100*70</f>
        <v>11.200000000000001</v>
      </c>
      <c r="O128" s="232">
        <f>2.4/100*70</f>
        <v>1.68</v>
      </c>
    </row>
    <row r="129" spans="1:15" s="204" customFormat="1" ht="26.25">
      <c r="A129" s="233"/>
      <c r="B129" s="234" t="s">
        <v>30</v>
      </c>
      <c r="C129" s="235"/>
      <c r="D129" s="236">
        <f>SUM(D122:D128)</f>
        <v>30.57670588235294</v>
      </c>
      <c r="E129" s="236">
        <f t="shared" ref="E129" si="89">SUM(E122:E128)</f>
        <v>32.597352941176467</v>
      </c>
      <c r="F129" s="236">
        <f t="shared" ref="F129" si="90">SUM(F122:F128)</f>
        <v>147.53970588235291</v>
      </c>
      <c r="G129" s="236">
        <f t="shared" ref="G129" si="91">SUM(G122:G128)</f>
        <v>1015.064705882353</v>
      </c>
      <c r="H129" s="236">
        <f t="shared" ref="H129" si="92">SUM(H122:H128)</f>
        <v>1.2703529411764705</v>
      </c>
      <c r="I129" s="236">
        <f t="shared" ref="I129" si="93">SUM(I122:I128)</f>
        <v>31.9115294117647</v>
      </c>
      <c r="J129" s="236">
        <f t="shared" ref="J129" si="94">SUM(J122:J128)</f>
        <v>0.22376470588235292</v>
      </c>
      <c r="K129" s="236">
        <f t="shared" ref="K129" si="95">SUM(K122:K128)</f>
        <v>34.92494117647059</v>
      </c>
      <c r="L129" s="236">
        <f t="shared" ref="L129" si="96">SUM(L122:L128)</f>
        <v>216.40811764705879</v>
      </c>
      <c r="M129" s="236">
        <f t="shared" ref="M129" si="97">SUM(M122:M128)</f>
        <v>321.6337647058823</v>
      </c>
      <c r="N129" s="236">
        <f t="shared" ref="N129" si="98">SUM(N122:N128)</f>
        <v>117.8877647058824</v>
      </c>
      <c r="O129" s="236">
        <f t="shared" ref="O129" si="99">SUM(O122:O128)</f>
        <v>8.0084705882352942</v>
      </c>
    </row>
  </sheetData>
  <mergeCells count="102">
    <mergeCell ref="A58:O58"/>
    <mergeCell ref="H68:K68"/>
    <mergeCell ref="A1:O1"/>
    <mergeCell ref="H6:K6"/>
    <mergeCell ref="L6:O6"/>
    <mergeCell ref="A8:O8"/>
    <mergeCell ref="A9:O9"/>
    <mergeCell ref="H19:K19"/>
    <mergeCell ref="L19:O19"/>
    <mergeCell ref="A21:O21"/>
    <mergeCell ref="A22:O22"/>
    <mergeCell ref="D6:D7"/>
    <mergeCell ref="D19:D20"/>
    <mergeCell ref="E6:E7"/>
    <mergeCell ref="E19:E20"/>
    <mergeCell ref="F6:F7"/>
    <mergeCell ref="F19:F20"/>
    <mergeCell ref="G6:G7"/>
    <mergeCell ref="G19:G20"/>
    <mergeCell ref="H32:K32"/>
    <mergeCell ref="L32:O32"/>
    <mergeCell ref="A34:O34"/>
    <mergeCell ref="A35:O35"/>
    <mergeCell ref="A44:O44"/>
    <mergeCell ref="A45:O45"/>
    <mergeCell ref="H55:K55"/>
    <mergeCell ref="L55:O55"/>
    <mergeCell ref="A57:O57"/>
    <mergeCell ref="D32:D33"/>
    <mergeCell ref="D55:D56"/>
    <mergeCell ref="E32:E33"/>
    <mergeCell ref="E55:E56"/>
    <mergeCell ref="F32:F33"/>
    <mergeCell ref="F55:F56"/>
    <mergeCell ref="G32:G33"/>
    <mergeCell ref="G55:G56"/>
    <mergeCell ref="C55:C56"/>
    <mergeCell ref="H118:K118"/>
    <mergeCell ref="L118:O118"/>
    <mergeCell ref="C94:C95"/>
    <mergeCell ref="C106:C107"/>
    <mergeCell ref="C118:C119"/>
    <mergeCell ref="D94:D95"/>
    <mergeCell ref="D106:D107"/>
    <mergeCell ref="D118:D119"/>
    <mergeCell ref="E94:E95"/>
    <mergeCell ref="E106:E107"/>
    <mergeCell ref="E118:E119"/>
    <mergeCell ref="F94:F95"/>
    <mergeCell ref="F106:F107"/>
    <mergeCell ref="F118:F119"/>
    <mergeCell ref="G94:G95"/>
    <mergeCell ref="G106:G107"/>
    <mergeCell ref="H94:K94"/>
    <mergeCell ref="L94:O94"/>
    <mergeCell ref="A96:O96"/>
    <mergeCell ref="A97:O97"/>
    <mergeCell ref="H106:K106"/>
    <mergeCell ref="L106:O106"/>
    <mergeCell ref="A108:O108"/>
    <mergeCell ref="A109:O109"/>
    <mergeCell ref="L68:O68"/>
    <mergeCell ref="A70:O70"/>
    <mergeCell ref="A71:O71"/>
    <mergeCell ref="H81:K81"/>
    <mergeCell ref="L81:O81"/>
    <mergeCell ref="A83:O83"/>
    <mergeCell ref="A84:O84"/>
    <mergeCell ref="C68:C69"/>
    <mergeCell ref="C81:C82"/>
    <mergeCell ref="D68:D69"/>
    <mergeCell ref="D81:D82"/>
    <mergeCell ref="E68:E69"/>
    <mergeCell ref="E81:E82"/>
    <mergeCell ref="F68:F69"/>
    <mergeCell ref="F81:F82"/>
    <mergeCell ref="G68:G69"/>
    <mergeCell ref="G81:G82"/>
    <mergeCell ref="G118:G119"/>
    <mergeCell ref="A120:O120"/>
    <mergeCell ref="A121:O121"/>
    <mergeCell ref="A6:A7"/>
    <mergeCell ref="A19:A20"/>
    <mergeCell ref="A32:A33"/>
    <mergeCell ref="A55:A56"/>
    <mergeCell ref="A68:A69"/>
    <mergeCell ref="A81:A82"/>
    <mergeCell ref="A94:A95"/>
    <mergeCell ref="A106:A107"/>
    <mergeCell ref="A118:A119"/>
    <mergeCell ref="B6:B7"/>
    <mergeCell ref="B19:B20"/>
    <mergeCell ref="B32:B33"/>
    <mergeCell ref="B55:B56"/>
    <mergeCell ref="B68:B69"/>
    <mergeCell ref="B81:B82"/>
    <mergeCell ref="B94:B95"/>
    <mergeCell ref="B106:B107"/>
    <mergeCell ref="B118:B119"/>
    <mergeCell ref="C6:C7"/>
    <mergeCell ref="C19:C20"/>
    <mergeCell ref="C32:C33"/>
  </mergeCells>
  <pageMargins left="0.69930555555555596" right="0.69930555555555596" top="0.75" bottom="0.75" header="0.3" footer="0.3"/>
  <pageSetup paperSize="9" scale="42" orientation="landscape" r:id="rId1"/>
  <rowBreaks count="3" manualBreakCount="3">
    <brk id="43" max="16383" man="1"/>
    <brk id="79" max="16383" man="1"/>
    <brk id="1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view="pageBreakPreview" zoomScale="35" zoomScaleSheetLayoutView="35" workbookViewId="0">
      <selection activeCell="A11" sqref="A11:XFD11"/>
    </sheetView>
  </sheetViews>
  <sheetFormatPr defaultColWidth="9" defaultRowHeight="15"/>
  <cols>
    <col min="1" max="1" width="38.7109375" customWidth="1"/>
    <col min="2" max="2" width="132.85546875" customWidth="1"/>
    <col min="3" max="3" width="35.85546875" customWidth="1"/>
    <col min="4" max="4" width="30" customWidth="1"/>
    <col min="5" max="5" width="33.85546875" customWidth="1"/>
    <col min="6" max="6" width="36.85546875" customWidth="1"/>
    <col min="7" max="7" width="35.42578125" customWidth="1"/>
    <col min="8" max="8" width="28.140625" customWidth="1"/>
    <col min="9" max="9" width="29.42578125" customWidth="1"/>
    <col min="10" max="10" width="29" customWidth="1"/>
    <col min="11" max="11" width="37.7109375" customWidth="1"/>
    <col min="12" max="12" width="33.85546875" customWidth="1"/>
    <col min="13" max="13" width="32.7109375" customWidth="1"/>
    <col min="14" max="14" width="28.85546875" customWidth="1"/>
    <col min="15" max="15" width="25.140625" customWidth="1"/>
  </cols>
  <sheetData>
    <row r="1" spans="1:15" s="180" customFormat="1" ht="61.5">
      <c r="A1" s="899" t="s">
        <v>0</v>
      </c>
      <c r="B1" s="899"/>
      <c r="C1" s="899"/>
      <c r="D1" s="899"/>
      <c r="E1" s="899"/>
      <c r="F1" s="899"/>
      <c r="G1" s="899"/>
      <c r="H1" s="899"/>
      <c r="I1" s="899"/>
      <c r="J1" s="899"/>
      <c r="K1" s="899"/>
      <c r="L1" s="899"/>
      <c r="M1" s="899"/>
      <c r="N1" s="899"/>
      <c r="O1" s="899"/>
    </row>
    <row r="2" spans="1:15" s="180" customFormat="1" ht="61.5">
      <c r="A2" s="182"/>
      <c r="B2" s="180" t="s">
        <v>1</v>
      </c>
    </row>
    <row r="3" spans="1:15" s="180" customFormat="1" ht="61.5">
      <c r="A3" s="182"/>
      <c r="B3" s="180" t="s">
        <v>213</v>
      </c>
      <c r="G3" s="900" t="s">
        <v>232</v>
      </c>
      <c r="H3" s="900"/>
    </row>
    <row r="4" spans="1:15" s="180" customFormat="1" ht="61.5">
      <c r="A4" s="182"/>
      <c r="B4" s="180" t="s">
        <v>3</v>
      </c>
      <c r="C4" s="180" t="s">
        <v>4</v>
      </c>
    </row>
    <row r="5" spans="1:15" s="180" customFormat="1" ht="62.25" hidden="1" customHeight="1">
      <c r="A5" s="182"/>
      <c r="B5" s="180" t="s">
        <v>5</v>
      </c>
    </row>
    <row r="6" spans="1:15" s="181" customFormat="1" ht="45" customHeight="1">
      <c r="A6" s="893" t="s">
        <v>6</v>
      </c>
      <c r="B6" s="895" t="s">
        <v>31</v>
      </c>
      <c r="C6" s="897" t="s">
        <v>7</v>
      </c>
      <c r="D6" s="897" t="s">
        <v>8</v>
      </c>
      <c r="E6" s="897" t="s">
        <v>9</v>
      </c>
      <c r="F6" s="897" t="s">
        <v>10</v>
      </c>
      <c r="G6" s="897" t="s">
        <v>11</v>
      </c>
      <c r="H6" s="897" t="s">
        <v>12</v>
      </c>
      <c r="I6" s="897"/>
      <c r="J6" s="897"/>
      <c r="K6" s="897"/>
      <c r="L6" s="897" t="s">
        <v>13</v>
      </c>
      <c r="M6" s="897"/>
      <c r="N6" s="897"/>
      <c r="O6" s="901"/>
    </row>
    <row r="7" spans="1:15" s="180" customFormat="1" ht="61.5">
      <c r="A7" s="894"/>
      <c r="B7" s="896"/>
      <c r="C7" s="898"/>
      <c r="D7" s="898"/>
      <c r="E7" s="898"/>
      <c r="F7" s="898"/>
      <c r="G7" s="898"/>
      <c r="H7" s="183" t="s">
        <v>14</v>
      </c>
      <c r="I7" s="183" t="s">
        <v>15</v>
      </c>
      <c r="J7" s="183" t="s">
        <v>16</v>
      </c>
      <c r="K7" s="183" t="s">
        <v>17</v>
      </c>
      <c r="L7" s="183" t="s">
        <v>18</v>
      </c>
      <c r="M7" s="183" t="s">
        <v>19</v>
      </c>
      <c r="N7" s="183" t="s">
        <v>20</v>
      </c>
      <c r="O7" s="200" t="s">
        <v>21</v>
      </c>
    </row>
    <row r="8" spans="1:15" s="180" customFormat="1" ht="61.5">
      <c r="A8" s="902" t="s">
        <v>214</v>
      </c>
      <c r="B8" s="903"/>
      <c r="C8" s="903"/>
      <c r="D8" s="903"/>
      <c r="E8" s="903"/>
      <c r="F8" s="903"/>
      <c r="G8" s="903"/>
      <c r="H8" s="903"/>
      <c r="I8" s="903"/>
      <c r="J8" s="903"/>
      <c r="K8" s="903"/>
      <c r="L8" s="903"/>
      <c r="M8" s="903"/>
      <c r="N8" s="903"/>
      <c r="O8" s="904"/>
    </row>
    <row r="9" spans="1:15" s="180" customFormat="1" ht="61.5">
      <c r="A9" s="890" t="s">
        <v>23</v>
      </c>
      <c r="B9" s="891"/>
      <c r="C9" s="891"/>
      <c r="D9" s="891"/>
      <c r="E9" s="891"/>
      <c r="F9" s="891"/>
      <c r="G9" s="891"/>
      <c r="H9" s="891"/>
      <c r="I9" s="891"/>
      <c r="J9" s="891"/>
      <c r="K9" s="891"/>
      <c r="L9" s="891"/>
      <c r="M9" s="891"/>
      <c r="N9" s="891"/>
      <c r="O9" s="892"/>
    </row>
    <row r="10" spans="1:15" s="180" customFormat="1" ht="61.5">
      <c r="A10" s="184">
        <v>40</v>
      </c>
      <c r="B10" s="185" t="s">
        <v>48</v>
      </c>
      <c r="C10" s="186">
        <v>250</v>
      </c>
      <c r="D10" s="187">
        <v>15.875</v>
      </c>
      <c r="E10" s="187">
        <v>12.8</v>
      </c>
      <c r="F10" s="187">
        <v>0.4</v>
      </c>
      <c r="G10" s="188">
        <v>168.7</v>
      </c>
      <c r="H10" s="189">
        <v>0.04</v>
      </c>
      <c r="I10" s="187">
        <v>0</v>
      </c>
      <c r="J10" s="187">
        <v>0.02</v>
      </c>
      <c r="K10" s="188">
        <v>0</v>
      </c>
      <c r="L10" s="201">
        <v>11.2</v>
      </c>
      <c r="M10" s="187">
        <v>0</v>
      </c>
      <c r="N10" s="187">
        <v>0</v>
      </c>
      <c r="O10" s="202">
        <v>2.1</v>
      </c>
    </row>
    <row r="11" spans="1:15" s="180" customFormat="1" ht="61.5">
      <c r="A11" s="184">
        <v>37</v>
      </c>
      <c r="B11" s="185" t="s">
        <v>49</v>
      </c>
      <c r="C11" s="186">
        <v>180</v>
      </c>
      <c r="D11" s="187">
        <v>7.3384615384615399</v>
      </c>
      <c r="E11" s="187">
        <v>8.5846153846153808</v>
      </c>
      <c r="F11" s="187">
        <v>48.7384615384616</v>
      </c>
      <c r="G11" s="188">
        <v>304.61538461538498</v>
      </c>
      <c r="H11" s="189">
        <v>6.9230769230769207E-2</v>
      </c>
      <c r="I11" s="187">
        <v>4.1538461538461503E-2</v>
      </c>
      <c r="J11" s="187">
        <v>0</v>
      </c>
      <c r="K11" s="188">
        <v>0.91384615384615397</v>
      </c>
      <c r="L11" s="201">
        <v>10.5092307692308</v>
      </c>
      <c r="M11" s="187">
        <v>43.518461538461501</v>
      </c>
      <c r="N11" s="187">
        <v>16.02</v>
      </c>
      <c r="O11" s="202">
        <v>0.61</v>
      </c>
    </row>
    <row r="12" spans="1:15" s="180" customFormat="1" ht="61.5">
      <c r="A12" s="184">
        <v>437</v>
      </c>
      <c r="B12" s="185" t="s">
        <v>50</v>
      </c>
      <c r="C12" s="186">
        <v>200</v>
      </c>
      <c r="D12" s="187">
        <v>9.1999999999999993</v>
      </c>
      <c r="E12" s="187">
        <v>4.4000000000000004</v>
      </c>
      <c r="F12" s="187">
        <v>2.6666666666666701</v>
      </c>
      <c r="G12" s="188">
        <v>88</v>
      </c>
      <c r="H12" s="189">
        <v>0.12</v>
      </c>
      <c r="I12" s="187">
        <v>2.68</v>
      </c>
      <c r="J12" s="187">
        <v>0</v>
      </c>
      <c r="K12" s="188">
        <v>0.78666666666666696</v>
      </c>
      <c r="L12" s="201">
        <v>21.1466666666667</v>
      </c>
      <c r="M12" s="187">
        <v>307.2</v>
      </c>
      <c r="N12" s="187">
        <v>42.573333333333302</v>
      </c>
      <c r="O12" s="202">
        <v>3.1466666666666701</v>
      </c>
    </row>
    <row r="13" spans="1:15" s="180" customFormat="1" ht="61.5">
      <c r="A13" s="184">
        <v>382</v>
      </c>
      <c r="B13" s="185" t="s">
        <v>51</v>
      </c>
      <c r="C13" s="186">
        <v>200</v>
      </c>
      <c r="D13" s="187">
        <v>5.72</v>
      </c>
      <c r="E13" s="187">
        <v>5.76</v>
      </c>
      <c r="F13" s="187">
        <v>39.619999999999997</v>
      </c>
      <c r="G13" s="188">
        <v>195.56</v>
      </c>
      <c r="H13" s="189">
        <v>0.08</v>
      </c>
      <c r="I13" s="187">
        <v>17.78</v>
      </c>
      <c r="J13" s="187">
        <v>0.02</v>
      </c>
      <c r="K13" s="188">
        <v>0.44</v>
      </c>
      <c r="L13" s="201">
        <v>88.88</v>
      </c>
      <c r="M13" s="187">
        <v>80</v>
      </c>
      <c r="N13" s="187">
        <v>44.44</v>
      </c>
      <c r="O13" s="202">
        <v>0.88</v>
      </c>
    </row>
    <row r="14" spans="1:15" s="180" customFormat="1" ht="61.5">
      <c r="A14" s="190">
        <v>13002</v>
      </c>
      <c r="B14" s="191" t="s">
        <v>29</v>
      </c>
      <c r="C14" s="192">
        <v>100</v>
      </c>
      <c r="D14" s="193">
        <v>4.7</v>
      </c>
      <c r="E14" s="193">
        <v>0.7</v>
      </c>
      <c r="F14" s="193">
        <v>49.8</v>
      </c>
      <c r="G14" s="194">
        <v>214</v>
      </c>
      <c r="H14" s="195">
        <v>0.03</v>
      </c>
      <c r="I14" s="193">
        <v>0</v>
      </c>
      <c r="J14" s="193">
        <v>0</v>
      </c>
      <c r="K14" s="194">
        <v>0</v>
      </c>
      <c r="L14" s="203">
        <v>8</v>
      </c>
      <c r="M14" s="193">
        <v>35</v>
      </c>
      <c r="N14" s="193">
        <v>8</v>
      </c>
      <c r="O14" s="200">
        <v>0.8</v>
      </c>
    </row>
    <row r="15" spans="1:15" s="180" customFormat="1" ht="61.5">
      <c r="A15" s="196"/>
      <c r="B15" s="197" t="s">
        <v>30</v>
      </c>
      <c r="C15" s="198"/>
      <c r="D15" s="199">
        <f t="shared" ref="D15:O15" si="0">SUM(D10:D14)</f>
        <v>42.833461538461542</v>
      </c>
      <c r="E15" s="199">
        <f t="shared" si="0"/>
        <v>32.244615384615379</v>
      </c>
      <c r="F15" s="199">
        <f t="shared" si="0"/>
        <v>141.22512820512827</v>
      </c>
      <c r="G15" s="199">
        <f t="shared" si="0"/>
        <v>970.87538461538497</v>
      </c>
      <c r="H15" s="199">
        <f t="shared" si="0"/>
        <v>0.33923076923076922</v>
      </c>
      <c r="I15" s="199">
        <f t="shared" si="0"/>
        <v>20.501538461538463</v>
      </c>
      <c r="J15" s="199">
        <f t="shared" si="0"/>
        <v>0.04</v>
      </c>
      <c r="K15" s="199">
        <f t="shared" si="0"/>
        <v>2.140512820512821</v>
      </c>
      <c r="L15" s="199">
        <f t="shared" si="0"/>
        <v>139.7358974358975</v>
      </c>
      <c r="M15" s="199">
        <f t="shared" si="0"/>
        <v>465.7184615384615</v>
      </c>
      <c r="N15" s="199">
        <f t="shared" si="0"/>
        <v>111.0333333333333</v>
      </c>
      <c r="O15" s="199">
        <f t="shared" si="0"/>
        <v>7.5366666666666697</v>
      </c>
    </row>
  </sheetData>
  <mergeCells count="13">
    <mergeCell ref="A1:O1"/>
    <mergeCell ref="G3:H3"/>
    <mergeCell ref="H6:K6"/>
    <mergeCell ref="L6:O6"/>
    <mergeCell ref="A8:O8"/>
    <mergeCell ref="A9:O9"/>
    <mergeCell ref="A6:A7"/>
    <mergeCell ref="B6:B7"/>
    <mergeCell ref="C6:C7"/>
    <mergeCell ref="D6:D7"/>
    <mergeCell ref="E6:E7"/>
    <mergeCell ref="F6:F7"/>
    <mergeCell ref="G6:G7"/>
  </mergeCells>
  <pageMargins left="0.70763888888888904" right="0.70763888888888904" top="0.74791666666666701" bottom="0.74791666666666701" header="0.31388888888888899" footer="0.31388888888888899"/>
  <pageSetup paperSize="9" scale="2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R241"/>
  <sheetViews>
    <sheetView tabSelected="1" view="pageBreakPreview" topLeftCell="A196" zoomScale="60" zoomScaleNormal="84" workbookViewId="0">
      <selection activeCell="R106" sqref="R106:S107"/>
    </sheetView>
  </sheetViews>
  <sheetFormatPr defaultColWidth="9" defaultRowHeight="15"/>
  <cols>
    <col min="1" max="1" width="13.7109375" customWidth="1"/>
    <col min="2" max="2" width="52.28515625" customWidth="1"/>
    <col min="10" max="10" width="8" customWidth="1"/>
  </cols>
  <sheetData>
    <row r="1" spans="1:15" s="2" customFormat="1" ht="15.75">
      <c r="A1" s="979" t="s">
        <v>0</v>
      </c>
      <c r="B1" s="979"/>
      <c r="C1" s="979"/>
      <c r="D1" s="979"/>
      <c r="E1" s="979"/>
      <c r="F1" s="979"/>
      <c r="G1" s="979"/>
      <c r="H1" s="979"/>
      <c r="I1" s="979"/>
      <c r="J1" s="979"/>
      <c r="K1" s="979"/>
      <c r="L1" s="979"/>
      <c r="M1" s="979"/>
      <c r="N1" s="979"/>
      <c r="O1" s="979"/>
    </row>
    <row r="2" spans="1:15" s="2" customFormat="1" ht="15.75">
      <c r="A2" s="16"/>
      <c r="B2" s="2" t="s">
        <v>1</v>
      </c>
    </row>
    <row r="3" spans="1:15" s="2" customFormat="1" ht="15.75">
      <c r="A3" s="16"/>
      <c r="B3" s="2" t="s">
        <v>213</v>
      </c>
      <c r="H3" s="8"/>
    </row>
    <row r="4" spans="1:15" s="2" customFormat="1" ht="16.5" thickBot="1">
      <c r="A4" s="16"/>
      <c r="B4" s="2" t="s">
        <v>3</v>
      </c>
      <c r="C4" s="2" t="s">
        <v>233</v>
      </c>
    </row>
    <row r="5" spans="1:15" s="2" customFormat="1" ht="15.75" hidden="1">
      <c r="A5" s="16"/>
      <c r="B5" s="2" t="s">
        <v>5</v>
      </c>
    </row>
    <row r="6" spans="1:15" s="7" customFormat="1" ht="45" customHeight="1">
      <c r="A6" s="955" t="s">
        <v>6</v>
      </c>
      <c r="B6" s="914" t="s">
        <v>31</v>
      </c>
      <c r="C6" s="953" t="s">
        <v>7</v>
      </c>
      <c r="D6" s="911" t="s">
        <v>8</v>
      </c>
      <c r="E6" s="911" t="s">
        <v>9</v>
      </c>
      <c r="F6" s="911" t="s">
        <v>10</v>
      </c>
      <c r="G6" s="911" t="s">
        <v>11</v>
      </c>
      <c r="H6" s="911" t="s">
        <v>12</v>
      </c>
      <c r="I6" s="911"/>
      <c r="J6" s="911"/>
      <c r="K6" s="911"/>
      <c r="L6" s="911" t="s">
        <v>13</v>
      </c>
      <c r="M6" s="911"/>
      <c r="N6" s="911"/>
      <c r="O6" s="941"/>
    </row>
    <row r="7" spans="1:15" s="2" customFormat="1" ht="16.5" thickBot="1">
      <c r="A7" s="956"/>
      <c r="B7" s="916"/>
      <c r="C7" s="954"/>
      <c r="D7" s="912"/>
      <c r="E7" s="912"/>
      <c r="F7" s="912"/>
      <c r="G7" s="912"/>
      <c r="H7" s="18" t="s">
        <v>14</v>
      </c>
      <c r="I7" s="18" t="s">
        <v>15</v>
      </c>
      <c r="J7" s="18" t="s">
        <v>234</v>
      </c>
      <c r="K7" s="18" t="s">
        <v>17</v>
      </c>
      <c r="L7" s="18" t="s">
        <v>18</v>
      </c>
      <c r="M7" s="18" t="s">
        <v>19</v>
      </c>
      <c r="N7" s="18" t="s">
        <v>20</v>
      </c>
      <c r="O7" s="92" t="s">
        <v>21</v>
      </c>
    </row>
    <row r="8" spans="1:15" s="2" customFormat="1" ht="16.5" thickBot="1">
      <c r="A8" s="938" t="s">
        <v>214</v>
      </c>
      <c r="B8" s="939"/>
      <c r="C8" s="939"/>
      <c r="D8" s="939"/>
      <c r="E8" s="939"/>
      <c r="F8" s="939"/>
      <c r="G8" s="939"/>
      <c r="H8" s="939"/>
      <c r="I8" s="939"/>
      <c r="J8" s="939"/>
      <c r="K8" s="939"/>
      <c r="L8" s="939"/>
      <c r="M8" s="939"/>
      <c r="N8" s="939"/>
      <c r="O8" s="940"/>
    </row>
    <row r="9" spans="1:15" s="2" customFormat="1" ht="15.75">
      <c r="A9" s="1073"/>
      <c r="B9" s="1075" t="s">
        <v>235</v>
      </c>
      <c r="C9" s="1073"/>
      <c r="D9" s="1072"/>
      <c r="E9" s="1064"/>
      <c r="F9" s="1064"/>
      <c r="G9" s="1064"/>
      <c r="H9" s="1064"/>
      <c r="I9" s="1064"/>
      <c r="J9" s="1064"/>
      <c r="K9" s="1064"/>
      <c r="L9" s="1064"/>
      <c r="M9" s="1064"/>
      <c r="N9" s="1064"/>
      <c r="O9" s="1065"/>
    </row>
    <row r="10" spans="1:15">
      <c r="A10" s="784">
        <v>173</v>
      </c>
      <c r="B10" s="1076" t="s">
        <v>236</v>
      </c>
      <c r="C10" s="1074">
        <v>200</v>
      </c>
      <c r="D10" s="62">
        <f>10.76/250*200</f>
        <v>8.6080000000000005</v>
      </c>
      <c r="E10" s="14">
        <v>12.8</v>
      </c>
      <c r="F10" s="14">
        <v>38.24</v>
      </c>
      <c r="G10" s="14">
        <v>302.85000000000002</v>
      </c>
      <c r="H10" s="14">
        <v>0.2</v>
      </c>
      <c r="I10" s="14">
        <v>0.91</v>
      </c>
      <c r="J10" s="14">
        <v>0.17100000000000001</v>
      </c>
      <c r="K10" s="14">
        <v>0</v>
      </c>
      <c r="L10" s="14">
        <v>151</v>
      </c>
      <c r="M10" s="14">
        <v>0</v>
      </c>
      <c r="N10" s="14">
        <v>68.599999999999994</v>
      </c>
      <c r="O10" s="102">
        <v>1.99</v>
      </c>
    </row>
    <row r="11" spans="1:15">
      <c r="A11" s="784">
        <v>945</v>
      </c>
      <c r="B11" s="1076" t="s">
        <v>237</v>
      </c>
      <c r="C11" s="1074">
        <v>200</v>
      </c>
      <c r="D11" s="705">
        <v>1.4</v>
      </c>
      <c r="E11" s="14">
        <v>1.6</v>
      </c>
      <c r="F11" s="14">
        <v>16.100000000000001</v>
      </c>
      <c r="G11" s="14">
        <v>86</v>
      </c>
      <c r="H11" s="14">
        <v>0.02</v>
      </c>
      <c r="I11" s="14">
        <v>0</v>
      </c>
      <c r="J11" s="14">
        <v>0</v>
      </c>
      <c r="K11" s="14">
        <v>0</v>
      </c>
      <c r="L11" s="14">
        <v>33</v>
      </c>
      <c r="M11" s="14">
        <v>67.5</v>
      </c>
      <c r="N11" s="14">
        <v>10.5</v>
      </c>
      <c r="O11" s="102">
        <v>0.4</v>
      </c>
    </row>
    <row r="12" spans="1:15" s="9" customFormat="1" ht="15.75" thickBot="1">
      <c r="A12" s="751">
        <v>13002</v>
      </c>
      <c r="B12" s="1077" t="s">
        <v>29</v>
      </c>
      <c r="C12" s="742">
        <v>50</v>
      </c>
      <c r="D12" s="779">
        <f>5.43/70*50</f>
        <v>3.8785714285714286</v>
      </c>
      <c r="E12" s="44">
        <f>1.86/70*50</f>
        <v>1.3285714285714285</v>
      </c>
      <c r="F12" s="44">
        <f>37.28/70*50</f>
        <v>26.62857142857143</v>
      </c>
      <c r="G12" s="44">
        <f>191.1/70*50</f>
        <v>136.5</v>
      </c>
      <c r="H12" s="44">
        <f>0.24/70*50</f>
        <v>0.17142857142857143</v>
      </c>
      <c r="I12" s="44">
        <v>0</v>
      </c>
      <c r="J12" s="44">
        <v>0</v>
      </c>
      <c r="K12" s="44">
        <f>1.05/70*50</f>
        <v>0.75000000000000011</v>
      </c>
      <c r="L12" s="44">
        <f>103.67/70*50</f>
        <v>74.050000000000011</v>
      </c>
      <c r="M12" s="44">
        <v>0</v>
      </c>
      <c r="N12" s="44">
        <f>11.2/70*50</f>
        <v>8</v>
      </c>
      <c r="O12" s="743">
        <f>1.68/70*50</f>
        <v>1.2</v>
      </c>
    </row>
    <row r="13" spans="1:15" s="11" customFormat="1" ht="15.75" thickBot="1">
      <c r="A13" s="1071"/>
      <c r="B13" s="168" t="s">
        <v>238</v>
      </c>
      <c r="C13" s="709"/>
      <c r="D13" s="706">
        <f t="shared" ref="D13" si="0">SUM(D9:D11)</f>
        <v>10.008000000000001</v>
      </c>
      <c r="E13" s="156">
        <f t="shared" ref="E13" si="1">SUM(E9:E11)</f>
        <v>14.4</v>
      </c>
      <c r="F13" s="156">
        <f t="shared" ref="F13" si="2">SUM(F9:F11)</f>
        <v>54.34</v>
      </c>
      <c r="G13" s="156">
        <f t="shared" ref="G13" si="3">SUM(G9:G11)</f>
        <v>388.85</v>
      </c>
      <c r="H13" s="156">
        <f t="shared" ref="H13" si="4">SUM(H9:H11)</f>
        <v>0.22</v>
      </c>
      <c r="I13" s="156">
        <f t="shared" ref="I13" si="5">SUM(I9:I11)</f>
        <v>0.91</v>
      </c>
      <c r="J13" s="156">
        <f t="shared" ref="J13" si="6">SUM(J9:J11)</f>
        <v>0.17100000000000001</v>
      </c>
      <c r="K13" s="156">
        <f t="shared" ref="K13" si="7">SUM(K9:K11)</f>
        <v>0</v>
      </c>
      <c r="L13" s="156">
        <f t="shared" ref="L13" si="8">SUM(L9:L11)</f>
        <v>184</v>
      </c>
      <c r="M13" s="156">
        <f t="shared" ref="M13" si="9">SUM(M9:M11)</f>
        <v>67.5</v>
      </c>
      <c r="N13" s="156">
        <f t="shared" ref="N13" si="10">SUM(N9:N11)</f>
        <v>79.099999999999994</v>
      </c>
      <c r="O13" s="163">
        <f t="shared" ref="O13" si="11">SUM(O9:O11)</f>
        <v>2.39</v>
      </c>
    </row>
    <row r="14" spans="1:15" s="11" customFormat="1" ht="15.75" thickBot="1">
      <c r="A14" s="17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097"/>
    </row>
    <row r="15" spans="1:15" s="108" customFormat="1" ht="45" customHeight="1">
      <c r="A15" s="934" t="s">
        <v>6</v>
      </c>
      <c r="B15" s="917" t="s">
        <v>31</v>
      </c>
      <c r="C15" s="926" t="s">
        <v>7</v>
      </c>
      <c r="D15" s="926" t="s">
        <v>8</v>
      </c>
      <c r="E15" s="926" t="s">
        <v>9</v>
      </c>
      <c r="F15" s="926" t="s">
        <v>10</v>
      </c>
      <c r="G15" s="926" t="s">
        <v>11</v>
      </c>
      <c r="H15" s="926" t="s">
        <v>12</v>
      </c>
      <c r="I15" s="926"/>
      <c r="J15" s="926"/>
      <c r="K15" s="926"/>
      <c r="L15" s="926" t="s">
        <v>13</v>
      </c>
      <c r="M15" s="926"/>
      <c r="N15" s="926"/>
      <c r="O15" s="962"/>
    </row>
    <row r="16" spans="1:15" s="9" customFormat="1" ht="15.75" thickBot="1">
      <c r="A16" s="935"/>
      <c r="B16" s="918"/>
      <c r="C16" s="927"/>
      <c r="D16" s="927"/>
      <c r="E16" s="927"/>
      <c r="F16" s="927"/>
      <c r="G16" s="927"/>
      <c r="H16" s="116" t="s">
        <v>14</v>
      </c>
      <c r="I16" s="116" t="s">
        <v>15</v>
      </c>
      <c r="J16" s="116" t="s">
        <v>16</v>
      </c>
      <c r="K16" s="116" t="s">
        <v>17</v>
      </c>
      <c r="L16" s="116" t="s">
        <v>18</v>
      </c>
      <c r="M16" s="116" t="s">
        <v>19</v>
      </c>
      <c r="N16" s="116" t="s">
        <v>20</v>
      </c>
      <c r="O16" s="139" t="s">
        <v>21</v>
      </c>
    </row>
    <row r="17" spans="1:44" s="10" customFormat="1" ht="16.5" thickBot="1">
      <c r="A17" s="938" t="s">
        <v>23</v>
      </c>
      <c r="B17" s="939"/>
      <c r="C17" s="939"/>
      <c r="D17" s="939"/>
      <c r="E17" s="939"/>
      <c r="F17" s="939"/>
      <c r="G17" s="939"/>
      <c r="H17" s="939"/>
      <c r="I17" s="939"/>
      <c r="J17" s="939"/>
      <c r="K17" s="939"/>
      <c r="L17" s="939"/>
      <c r="M17" s="939"/>
      <c r="N17" s="939"/>
      <c r="O17" s="940"/>
    </row>
    <row r="18" spans="1:44" s="109" customFormat="1" ht="15.75">
      <c r="A18" s="710">
        <v>1044</v>
      </c>
      <c r="B18" s="714" t="s">
        <v>239</v>
      </c>
      <c r="C18" s="714">
        <v>100</v>
      </c>
      <c r="D18" s="140">
        <v>0.8</v>
      </c>
      <c r="E18" s="119">
        <v>0.1</v>
      </c>
      <c r="F18" s="119">
        <v>2.6</v>
      </c>
      <c r="G18" s="119">
        <v>14</v>
      </c>
      <c r="H18" s="119">
        <v>0.03</v>
      </c>
      <c r="I18" s="119">
        <v>5</v>
      </c>
      <c r="J18" s="119">
        <v>0</v>
      </c>
      <c r="K18" s="119">
        <v>0</v>
      </c>
      <c r="L18" s="119">
        <v>23</v>
      </c>
      <c r="M18" s="119">
        <v>42</v>
      </c>
      <c r="N18" s="119">
        <v>14</v>
      </c>
      <c r="O18" s="141">
        <v>0.6</v>
      </c>
    </row>
    <row r="19" spans="1:44" s="2" customFormat="1" ht="15.75">
      <c r="A19" s="711">
        <v>82</v>
      </c>
      <c r="B19" s="715" t="s">
        <v>240</v>
      </c>
      <c r="C19" s="1079">
        <v>200</v>
      </c>
      <c r="D19" s="1078">
        <f>12.65/250*200</f>
        <v>10.119999999999999</v>
      </c>
      <c r="E19" s="110">
        <f>6.25/250*200</f>
        <v>5</v>
      </c>
      <c r="F19" s="110">
        <f>25.63/250*200</f>
        <v>20.504000000000001</v>
      </c>
      <c r="G19" s="110">
        <f>211.25/250*200</f>
        <v>169</v>
      </c>
      <c r="H19" s="110">
        <f>0.16/250*200</f>
        <v>0.128</v>
      </c>
      <c r="I19" s="110">
        <f>7.85/250*200</f>
        <v>6.2799999999999994</v>
      </c>
      <c r="J19" s="110">
        <f>0.03/250*200</f>
        <v>2.3999999999999997E-2</v>
      </c>
      <c r="K19" s="110">
        <f>0.44/250*200</f>
        <v>0.35200000000000004</v>
      </c>
      <c r="L19" s="110">
        <f>31.35/250*200</f>
        <v>25.080000000000002</v>
      </c>
      <c r="M19" s="110">
        <f>159.41/250*200</f>
        <v>127.52799999999999</v>
      </c>
      <c r="N19" s="110">
        <f>57.99/250*200</f>
        <v>46.392000000000003</v>
      </c>
      <c r="O19" s="441">
        <f>1.7/250*200</f>
        <v>1.3599999999999999</v>
      </c>
    </row>
    <row r="20" spans="1:44" s="2" customFormat="1" ht="15.75">
      <c r="A20" s="711">
        <v>304</v>
      </c>
      <c r="B20" s="715" t="s">
        <v>219</v>
      </c>
      <c r="C20" s="783">
        <v>100</v>
      </c>
      <c r="D20" s="6">
        <v>5.82</v>
      </c>
      <c r="E20" s="4">
        <v>9.74</v>
      </c>
      <c r="F20" s="4">
        <v>50</v>
      </c>
      <c r="G20" s="4">
        <v>298.47000000000003</v>
      </c>
      <c r="H20" s="4">
        <v>0.39</v>
      </c>
      <c r="I20" s="4">
        <v>0</v>
      </c>
      <c r="J20" s="4">
        <v>0.09</v>
      </c>
      <c r="K20" s="4">
        <v>1</v>
      </c>
      <c r="L20" s="4">
        <v>93.84</v>
      </c>
      <c r="M20" s="4">
        <v>261.39</v>
      </c>
      <c r="N20" s="4">
        <v>76.81</v>
      </c>
      <c r="O20" s="5">
        <v>2.39</v>
      </c>
    </row>
    <row r="21" spans="1:44" s="2" customFormat="1" ht="15.75">
      <c r="A21" s="711">
        <v>7045</v>
      </c>
      <c r="B21" s="715" t="s">
        <v>218</v>
      </c>
      <c r="C21" s="783">
        <v>75</v>
      </c>
      <c r="D21" s="1078">
        <f>13.98/100*75</f>
        <v>10.485000000000001</v>
      </c>
      <c r="E21" s="110">
        <f>15.67/100*75</f>
        <v>11.752500000000001</v>
      </c>
      <c r="F21" s="110">
        <f>18.29/100*75</f>
        <v>13.717499999999998</v>
      </c>
      <c r="G21" s="110">
        <f>269.33/100*75</f>
        <v>201.99749999999997</v>
      </c>
      <c r="H21" s="110">
        <f>0.0675/100*75</f>
        <v>5.0625000000000003E-2</v>
      </c>
      <c r="I21" s="110">
        <f>1.29/100*75</f>
        <v>0.96750000000000003</v>
      </c>
      <c r="J21" s="110">
        <f>63.72/100*75</f>
        <v>47.79</v>
      </c>
      <c r="K21" s="4">
        <v>0</v>
      </c>
      <c r="L21" s="110">
        <f>45.25/100*75</f>
        <v>33.9375</v>
      </c>
      <c r="M21" s="110">
        <f>158.78/100*75</f>
        <v>119.08500000000001</v>
      </c>
      <c r="N21" s="110">
        <f>34.38/100*75</f>
        <v>25.785000000000004</v>
      </c>
      <c r="O21" s="441">
        <f>1.42/100*75</f>
        <v>1.0649999999999999</v>
      </c>
    </row>
    <row r="22" spans="1:44" s="8" customFormat="1" ht="15.75">
      <c r="A22" s="712">
        <v>382</v>
      </c>
      <c r="B22" s="715" t="s">
        <v>51</v>
      </c>
      <c r="C22" s="715">
        <v>200</v>
      </c>
      <c r="D22" s="34">
        <v>4</v>
      </c>
      <c r="E22" s="32">
        <v>3.54</v>
      </c>
      <c r="F22" s="32">
        <v>17.57</v>
      </c>
      <c r="G22" s="32">
        <v>118.6</v>
      </c>
      <c r="H22" s="32">
        <v>0.06</v>
      </c>
      <c r="I22" s="32">
        <v>1.58</v>
      </c>
      <c r="J22" s="32">
        <v>0</v>
      </c>
      <c r="K22" s="32">
        <v>0</v>
      </c>
      <c r="L22" s="32">
        <v>152.19999999999999</v>
      </c>
      <c r="M22" s="32">
        <v>0</v>
      </c>
      <c r="N22" s="32">
        <v>10.67</v>
      </c>
      <c r="O22" s="142">
        <v>0.48</v>
      </c>
    </row>
    <row r="23" spans="1:44" s="9" customFormat="1" ht="15.75" thickBot="1">
      <c r="A23" s="713">
        <v>13002</v>
      </c>
      <c r="B23" s="716" t="s">
        <v>29</v>
      </c>
      <c r="C23" s="742">
        <v>50</v>
      </c>
      <c r="D23" s="779">
        <f>5.43/70*50</f>
        <v>3.8785714285714286</v>
      </c>
      <c r="E23" s="44">
        <f>1.86/70*50</f>
        <v>1.3285714285714285</v>
      </c>
      <c r="F23" s="44">
        <f>37.28/70*50</f>
        <v>26.62857142857143</v>
      </c>
      <c r="G23" s="44">
        <f>191.1/70*50</f>
        <v>136.5</v>
      </c>
      <c r="H23" s="44">
        <f>0.24/70*50</f>
        <v>0.17142857142857143</v>
      </c>
      <c r="I23" s="44">
        <v>0</v>
      </c>
      <c r="J23" s="44">
        <v>0</v>
      </c>
      <c r="K23" s="44">
        <f>1.05/70*50</f>
        <v>0.75000000000000011</v>
      </c>
      <c r="L23" s="44">
        <f>103.67/70*50</f>
        <v>74.050000000000011</v>
      </c>
      <c r="M23" s="44">
        <v>0</v>
      </c>
      <c r="N23" s="44">
        <f>11.2/70*50</f>
        <v>8</v>
      </c>
      <c r="O23" s="743">
        <f>1.68/70*50</f>
        <v>1.2</v>
      </c>
    </row>
    <row r="24" spans="1:44" s="10" customFormat="1" ht="16.5" thickBot="1">
      <c r="A24" s="702"/>
      <c r="B24" s="717" t="s">
        <v>30</v>
      </c>
      <c r="C24" s="736"/>
      <c r="D24" s="780">
        <f t="shared" ref="D24:O24" si="12">SUM(D18:D23)</f>
        <v>35.103571428571428</v>
      </c>
      <c r="E24" s="79">
        <f t="shared" si="12"/>
        <v>31.461071428571429</v>
      </c>
      <c r="F24" s="79">
        <f t="shared" si="12"/>
        <v>131.02007142857144</v>
      </c>
      <c r="G24" s="79">
        <f t="shared" si="12"/>
        <v>938.5675</v>
      </c>
      <c r="H24" s="79">
        <f t="shared" si="12"/>
        <v>0.8300535714285715</v>
      </c>
      <c r="I24" s="79">
        <f t="shared" si="12"/>
        <v>13.827499999999999</v>
      </c>
      <c r="J24" s="79">
        <f t="shared" si="12"/>
        <v>47.903999999999996</v>
      </c>
      <c r="K24" s="79">
        <f t="shared" si="12"/>
        <v>2.1020000000000003</v>
      </c>
      <c r="L24" s="79">
        <f t="shared" si="12"/>
        <v>402.10750000000002</v>
      </c>
      <c r="M24" s="79">
        <f t="shared" si="12"/>
        <v>550.00300000000004</v>
      </c>
      <c r="N24" s="79">
        <f t="shared" si="12"/>
        <v>181.65699999999998</v>
      </c>
      <c r="O24" s="105">
        <f t="shared" si="12"/>
        <v>7.0949999999999998</v>
      </c>
    </row>
    <row r="25" spans="1:44" s="13" customFormat="1" ht="15.75" thickBot="1">
      <c r="A25" s="1068"/>
      <c r="B25" s="709" t="s">
        <v>243</v>
      </c>
      <c r="C25" s="756"/>
      <c r="D25" s="781">
        <f t="shared" ref="D25:O25" si="13">D14+D24</f>
        <v>35.103571428571428</v>
      </c>
      <c r="E25" s="777">
        <f t="shared" si="13"/>
        <v>31.461071428571429</v>
      </c>
      <c r="F25" s="777">
        <f t="shared" si="13"/>
        <v>131.02007142857144</v>
      </c>
      <c r="G25" s="777">
        <f t="shared" si="13"/>
        <v>938.5675</v>
      </c>
      <c r="H25" s="777">
        <f t="shared" si="13"/>
        <v>0.8300535714285715</v>
      </c>
      <c r="I25" s="777">
        <f t="shared" si="13"/>
        <v>13.827499999999999</v>
      </c>
      <c r="J25" s="777">
        <f t="shared" si="13"/>
        <v>47.903999999999996</v>
      </c>
      <c r="K25" s="777">
        <f t="shared" si="13"/>
        <v>2.1020000000000003</v>
      </c>
      <c r="L25" s="777">
        <f t="shared" si="13"/>
        <v>402.10750000000002</v>
      </c>
      <c r="M25" s="777">
        <f t="shared" si="13"/>
        <v>550.00300000000004</v>
      </c>
      <c r="N25" s="777">
        <f t="shared" si="13"/>
        <v>181.65699999999998</v>
      </c>
      <c r="O25" s="778">
        <f t="shared" si="13"/>
        <v>7.0949999999999998</v>
      </c>
    </row>
    <row r="26" spans="1:44" s="13" customFormat="1">
      <c r="A26" s="52"/>
      <c r="B26" s="12"/>
      <c r="C26" s="12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</row>
    <row r="27" spans="1:44" s="695" customFormat="1">
      <c r="A27" s="694"/>
      <c r="B27" s="692"/>
      <c r="C27" s="692"/>
      <c r="D27" s="693"/>
      <c r="E27" s="693"/>
      <c r="F27" s="693"/>
      <c r="G27" s="693"/>
      <c r="H27" s="693"/>
      <c r="I27" s="693"/>
      <c r="J27" s="693"/>
      <c r="K27" s="693"/>
      <c r="L27" s="693"/>
      <c r="M27" s="693"/>
      <c r="N27" s="693"/>
      <c r="O27" s="693"/>
    </row>
    <row r="28" spans="1:44" s="695" customFormat="1">
      <c r="A28" s="694"/>
      <c r="B28" s="692"/>
      <c r="C28" s="692"/>
      <c r="D28" s="693"/>
      <c r="E28" s="693"/>
      <c r="F28" s="693"/>
      <c r="G28" s="693"/>
      <c r="H28" s="693"/>
      <c r="I28" s="693"/>
      <c r="J28" s="693"/>
      <c r="K28" s="693"/>
      <c r="L28" s="693"/>
      <c r="M28" s="693"/>
      <c r="N28" s="693"/>
      <c r="O28" s="693"/>
    </row>
    <row r="29" spans="1:44" ht="15.75" thickBot="1"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</row>
    <row r="30" spans="1:44" s="7" customFormat="1" ht="45" customHeight="1">
      <c r="A30" s="928" t="s">
        <v>6</v>
      </c>
      <c r="B30" s="914" t="s">
        <v>31</v>
      </c>
      <c r="C30" s="911" t="s">
        <v>7</v>
      </c>
      <c r="D30" s="911" t="s">
        <v>8</v>
      </c>
      <c r="E30" s="911" t="s">
        <v>9</v>
      </c>
      <c r="F30" s="911" t="s">
        <v>10</v>
      </c>
      <c r="G30" s="911" t="s">
        <v>11</v>
      </c>
      <c r="H30" s="911" t="s">
        <v>12</v>
      </c>
      <c r="I30" s="911"/>
      <c r="J30" s="911"/>
      <c r="K30" s="911"/>
      <c r="L30" s="911" t="s">
        <v>13</v>
      </c>
      <c r="M30" s="911"/>
      <c r="N30" s="911"/>
      <c r="O30" s="941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</row>
    <row r="31" spans="1:44" s="2" customFormat="1" ht="16.5" thickBot="1">
      <c r="A31" s="930"/>
      <c r="B31" s="916"/>
      <c r="C31" s="912"/>
      <c r="D31" s="912"/>
      <c r="E31" s="912"/>
      <c r="F31" s="912"/>
      <c r="G31" s="912"/>
      <c r="H31" s="18" t="s">
        <v>14</v>
      </c>
      <c r="I31" s="18" t="s">
        <v>15</v>
      </c>
      <c r="J31" s="18" t="s">
        <v>244</v>
      </c>
      <c r="K31" s="18" t="s">
        <v>17</v>
      </c>
      <c r="L31" s="18" t="s">
        <v>18</v>
      </c>
      <c r="M31" s="18" t="s">
        <v>19</v>
      </c>
      <c r="N31" s="18" t="s">
        <v>20</v>
      </c>
      <c r="O31" s="92" t="s">
        <v>21</v>
      </c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</row>
    <row r="32" spans="1:44" s="2" customFormat="1" ht="16.5" thickBot="1">
      <c r="A32" s="938" t="s">
        <v>245</v>
      </c>
      <c r="B32" s="939"/>
      <c r="C32" s="939"/>
      <c r="D32" s="939"/>
      <c r="E32" s="939"/>
      <c r="F32" s="939"/>
      <c r="G32" s="939"/>
      <c r="H32" s="939"/>
      <c r="I32" s="939"/>
      <c r="J32" s="939"/>
      <c r="K32" s="939"/>
      <c r="L32" s="939"/>
      <c r="M32" s="939"/>
      <c r="N32" s="939"/>
      <c r="O32" s="940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</row>
    <row r="33" spans="1:44" s="111" customFormat="1" ht="16.5" thickBot="1">
      <c r="A33" s="908" t="s">
        <v>235</v>
      </c>
      <c r="B33" s="909"/>
      <c r="C33" s="909"/>
      <c r="D33" s="909"/>
      <c r="E33" s="909"/>
      <c r="F33" s="909"/>
      <c r="G33" s="909"/>
      <c r="H33" s="909"/>
      <c r="I33" s="909"/>
      <c r="J33" s="909"/>
      <c r="K33" s="909"/>
      <c r="L33" s="909"/>
      <c r="M33" s="909"/>
      <c r="N33" s="909"/>
      <c r="O33" s="910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</row>
    <row r="34" spans="1:44" s="9" customFormat="1">
      <c r="A34" s="758">
        <v>183</v>
      </c>
      <c r="B34" s="757" t="s">
        <v>297</v>
      </c>
      <c r="C34" s="766">
        <v>220</v>
      </c>
      <c r="D34" s="754">
        <v>3.7</v>
      </c>
      <c r="E34" s="157">
        <v>5.78</v>
      </c>
      <c r="F34" s="157">
        <v>19.670000000000002</v>
      </c>
      <c r="G34" s="157">
        <v>140.63999999999999</v>
      </c>
      <c r="H34" s="157">
        <v>0.15</v>
      </c>
      <c r="I34" s="157">
        <v>0.77</v>
      </c>
      <c r="J34" s="157">
        <v>0.05</v>
      </c>
      <c r="K34" s="157">
        <v>1.23</v>
      </c>
      <c r="L34" s="157">
        <v>92.16</v>
      </c>
      <c r="M34" s="157">
        <v>113.68</v>
      </c>
      <c r="N34" s="157">
        <v>52.05</v>
      </c>
      <c r="O34" s="164">
        <v>2.91</v>
      </c>
    </row>
    <row r="35" spans="1:44" s="2" customFormat="1" ht="15.75">
      <c r="A35" s="25">
        <v>966</v>
      </c>
      <c r="B35" s="749" t="s">
        <v>220</v>
      </c>
      <c r="C35" s="783">
        <v>200</v>
      </c>
      <c r="D35" s="6">
        <v>5.8</v>
      </c>
      <c r="E35" s="4">
        <v>5</v>
      </c>
      <c r="F35" s="4">
        <v>8.4</v>
      </c>
      <c r="G35" s="4">
        <v>108</v>
      </c>
      <c r="H35" s="4">
        <v>0.04</v>
      </c>
      <c r="I35" s="4">
        <v>0.6</v>
      </c>
      <c r="J35" s="4">
        <v>0.08</v>
      </c>
      <c r="K35" s="4">
        <v>0</v>
      </c>
      <c r="L35" s="4">
        <v>248</v>
      </c>
      <c r="M35" s="4">
        <v>184</v>
      </c>
      <c r="N35" s="4">
        <v>28</v>
      </c>
      <c r="O35" s="5">
        <v>0.2</v>
      </c>
    </row>
    <row r="36" spans="1:44" s="9" customFormat="1" ht="15.75" thickBot="1">
      <c r="A36" s="751">
        <v>13002</v>
      </c>
      <c r="B36" s="759" t="s">
        <v>29</v>
      </c>
      <c r="C36" s="785">
        <v>50</v>
      </c>
      <c r="D36" s="1080">
        <f>5.43/70*50</f>
        <v>3.8785714285714286</v>
      </c>
      <c r="E36" s="701">
        <f>1.86/70*50</f>
        <v>1.3285714285714285</v>
      </c>
      <c r="F36" s="701">
        <f>37.28/70*50</f>
        <v>26.62857142857143</v>
      </c>
      <c r="G36" s="701">
        <f>191.1/70*50</f>
        <v>136.5</v>
      </c>
      <c r="H36" s="701">
        <f>0.24/70*50</f>
        <v>0.17142857142857143</v>
      </c>
      <c r="I36" s="701">
        <v>0</v>
      </c>
      <c r="J36" s="701">
        <v>0</v>
      </c>
      <c r="K36" s="701">
        <f>1.05/70*50</f>
        <v>0.75000000000000011</v>
      </c>
      <c r="L36" s="701">
        <f>103.67/70*50</f>
        <v>74.050000000000011</v>
      </c>
      <c r="M36" s="701">
        <v>0</v>
      </c>
      <c r="N36" s="701">
        <f>11.2/70*50</f>
        <v>8</v>
      </c>
      <c r="O36" s="760">
        <f>1.68/70*50</f>
        <v>1.2</v>
      </c>
    </row>
    <row r="37" spans="1:44" s="112" customFormat="1" ht="15.75" thickBot="1">
      <c r="A37" s="709"/>
      <c r="B37" s="738" t="s">
        <v>238</v>
      </c>
      <c r="C37" s="709"/>
      <c r="D37" s="706">
        <f t="shared" ref="D37:O37" si="14">SUM(D35:D36)</f>
        <v>9.6785714285714288</v>
      </c>
      <c r="E37" s="156">
        <f t="shared" si="14"/>
        <v>6.3285714285714283</v>
      </c>
      <c r="F37" s="156">
        <f t="shared" si="14"/>
        <v>35.028571428571432</v>
      </c>
      <c r="G37" s="156">
        <f t="shared" si="14"/>
        <v>244.5</v>
      </c>
      <c r="H37" s="156">
        <f t="shared" si="14"/>
        <v>0.21142857142857144</v>
      </c>
      <c r="I37" s="156">
        <f t="shared" si="14"/>
        <v>0.6</v>
      </c>
      <c r="J37" s="156">
        <f t="shared" si="14"/>
        <v>0.08</v>
      </c>
      <c r="K37" s="156">
        <f t="shared" si="14"/>
        <v>0.75000000000000011</v>
      </c>
      <c r="L37" s="156">
        <f t="shared" si="14"/>
        <v>322.05</v>
      </c>
      <c r="M37" s="156">
        <f t="shared" si="14"/>
        <v>184</v>
      </c>
      <c r="N37" s="156">
        <f t="shared" si="14"/>
        <v>36</v>
      </c>
      <c r="O37" s="163">
        <f t="shared" si="14"/>
        <v>1.4</v>
      </c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</row>
    <row r="38" spans="1:44" s="7" customFormat="1" ht="45" customHeight="1">
      <c r="A38" s="975" t="s">
        <v>6</v>
      </c>
      <c r="B38" s="977" t="s">
        <v>31</v>
      </c>
      <c r="C38" s="931" t="s">
        <v>7</v>
      </c>
      <c r="D38" s="931" t="s">
        <v>8</v>
      </c>
      <c r="E38" s="931" t="s">
        <v>9</v>
      </c>
      <c r="F38" s="931" t="s">
        <v>10</v>
      </c>
      <c r="G38" s="931" t="s">
        <v>11</v>
      </c>
      <c r="H38" s="937" t="s">
        <v>12</v>
      </c>
      <c r="I38" s="973"/>
      <c r="J38" s="973"/>
      <c r="K38" s="953"/>
      <c r="L38" s="937" t="s">
        <v>13</v>
      </c>
      <c r="M38" s="973"/>
      <c r="N38" s="973"/>
      <c r="O38" s="974"/>
    </row>
    <row r="39" spans="1:44" s="2" customFormat="1" ht="16.5" thickBot="1">
      <c r="A39" s="976"/>
      <c r="B39" s="978"/>
      <c r="C39" s="932"/>
      <c r="D39" s="932"/>
      <c r="E39" s="932"/>
      <c r="F39" s="932"/>
      <c r="G39" s="932"/>
      <c r="H39" s="18" t="s">
        <v>14</v>
      </c>
      <c r="I39" s="18" t="s">
        <v>15</v>
      </c>
      <c r="J39" s="18" t="s">
        <v>16</v>
      </c>
      <c r="K39" s="18" t="s">
        <v>17</v>
      </c>
      <c r="L39" s="18" t="s">
        <v>18</v>
      </c>
      <c r="M39" s="18" t="s">
        <v>19</v>
      </c>
      <c r="N39" s="18" t="s">
        <v>20</v>
      </c>
      <c r="O39" s="92" t="s">
        <v>21</v>
      </c>
    </row>
    <row r="40" spans="1:44" s="2" customFormat="1" ht="16.5" thickBot="1">
      <c r="A40" s="950" t="s">
        <v>23</v>
      </c>
      <c r="B40" s="951"/>
      <c r="C40" s="951"/>
      <c r="D40" s="951"/>
      <c r="E40" s="951"/>
      <c r="F40" s="951"/>
      <c r="G40" s="951"/>
      <c r="H40" s="951"/>
      <c r="I40" s="951"/>
      <c r="J40" s="951"/>
      <c r="K40" s="951"/>
      <c r="L40" s="951"/>
      <c r="M40" s="951"/>
      <c r="N40" s="951"/>
      <c r="O40" s="952"/>
    </row>
    <row r="41" spans="1:44" s="2" customFormat="1" ht="15.75">
      <c r="A41" s="719">
        <v>43</v>
      </c>
      <c r="B41" s="714" t="s">
        <v>246</v>
      </c>
      <c r="C41" s="782">
        <v>60</v>
      </c>
      <c r="D41" s="24">
        <v>0.85</v>
      </c>
      <c r="E41" s="22">
        <v>0</v>
      </c>
      <c r="F41" s="22">
        <v>5.19</v>
      </c>
      <c r="G41" s="22">
        <v>51.54</v>
      </c>
      <c r="H41" s="22">
        <v>0.01</v>
      </c>
      <c r="I41" s="22">
        <v>20.97</v>
      </c>
      <c r="J41" s="22">
        <v>0</v>
      </c>
      <c r="K41" s="22">
        <v>0</v>
      </c>
      <c r="L41" s="22">
        <v>26.8</v>
      </c>
      <c r="M41" s="22">
        <v>14.83</v>
      </c>
      <c r="N41" s="22">
        <v>7.9</v>
      </c>
      <c r="O41" s="23">
        <v>0.32</v>
      </c>
    </row>
    <row r="42" spans="1:44" s="2" customFormat="1" ht="15.75">
      <c r="A42" s="711">
        <v>202</v>
      </c>
      <c r="B42" s="715" t="s">
        <v>247</v>
      </c>
      <c r="C42" s="783">
        <v>200</v>
      </c>
      <c r="D42" s="6">
        <v>1.68</v>
      </c>
      <c r="E42" s="4">
        <v>5.98</v>
      </c>
      <c r="F42" s="4">
        <v>9.35</v>
      </c>
      <c r="G42" s="4">
        <v>98.37</v>
      </c>
      <c r="H42" s="4">
        <v>0.11</v>
      </c>
      <c r="I42" s="4">
        <v>6.8</v>
      </c>
      <c r="J42" s="4">
        <v>0</v>
      </c>
      <c r="K42" s="4">
        <v>0</v>
      </c>
      <c r="L42" s="4">
        <v>25.71</v>
      </c>
      <c r="M42" s="4">
        <v>69.47</v>
      </c>
      <c r="N42" s="4">
        <v>43.02</v>
      </c>
      <c r="O42" s="5">
        <v>7.0000000000000007E-2</v>
      </c>
    </row>
    <row r="43" spans="1:44" s="2" customFormat="1" ht="15.75">
      <c r="A43" s="711">
        <v>18</v>
      </c>
      <c r="B43" s="715" t="s">
        <v>49</v>
      </c>
      <c r="C43" s="783">
        <v>150</v>
      </c>
      <c r="D43" s="6">
        <v>5.6</v>
      </c>
      <c r="E43" s="4">
        <v>4.51</v>
      </c>
      <c r="F43" s="4">
        <v>26.47</v>
      </c>
      <c r="G43" s="4">
        <v>168.6</v>
      </c>
      <c r="H43" s="4">
        <v>0.05</v>
      </c>
      <c r="I43" s="4">
        <v>0</v>
      </c>
      <c r="J43" s="4">
        <v>0</v>
      </c>
      <c r="K43" s="4">
        <v>0</v>
      </c>
      <c r="L43" s="4">
        <v>4.8600000000000003</v>
      </c>
      <c r="M43" s="4">
        <v>0</v>
      </c>
      <c r="N43" s="4">
        <v>8.6199999999999992</v>
      </c>
      <c r="O43" s="93">
        <v>1.1000000000000001</v>
      </c>
    </row>
    <row r="44" spans="1:44" s="2" customFormat="1" ht="15.75">
      <c r="A44" s="711">
        <v>637</v>
      </c>
      <c r="B44" s="715" t="s">
        <v>249</v>
      </c>
      <c r="C44" s="783">
        <v>75</v>
      </c>
      <c r="D44" s="6">
        <v>15.83</v>
      </c>
      <c r="E44" s="4">
        <v>10.199999999999999</v>
      </c>
      <c r="F44" s="4">
        <v>0</v>
      </c>
      <c r="G44" s="4">
        <v>154.69</v>
      </c>
      <c r="H44" s="4">
        <v>0.03</v>
      </c>
      <c r="I44" s="4">
        <v>0</v>
      </c>
      <c r="J44" s="4">
        <v>15</v>
      </c>
      <c r="K44" s="4">
        <v>0</v>
      </c>
      <c r="L44" s="4">
        <v>29.25</v>
      </c>
      <c r="M44" s="4">
        <v>107.25</v>
      </c>
      <c r="N44" s="4">
        <v>15</v>
      </c>
      <c r="O44" s="5">
        <v>1.35</v>
      </c>
    </row>
    <row r="45" spans="1:44" s="8" customFormat="1" ht="15.75">
      <c r="A45" s="712">
        <v>240</v>
      </c>
      <c r="B45" s="715" t="s">
        <v>28</v>
      </c>
      <c r="C45" s="1081">
        <v>200</v>
      </c>
      <c r="D45" s="34">
        <v>0.2</v>
      </c>
      <c r="E45" s="32">
        <v>0</v>
      </c>
      <c r="F45" s="32">
        <v>35.799999999999997</v>
      </c>
      <c r="G45" s="32">
        <v>142</v>
      </c>
      <c r="H45" s="32">
        <v>0.03</v>
      </c>
      <c r="I45" s="32">
        <v>3.6</v>
      </c>
      <c r="J45" s="32">
        <v>0.14000000000000001</v>
      </c>
      <c r="K45" s="32">
        <v>0.2</v>
      </c>
      <c r="L45" s="32">
        <v>21.5</v>
      </c>
      <c r="M45" s="32">
        <v>22.46</v>
      </c>
      <c r="N45" s="32">
        <v>12.6</v>
      </c>
      <c r="O45" s="33">
        <v>0.65</v>
      </c>
    </row>
    <row r="46" spans="1:44" s="9" customFormat="1" ht="15.75" thickBot="1">
      <c r="A46" s="713">
        <v>13002</v>
      </c>
      <c r="B46" s="708" t="s">
        <v>29</v>
      </c>
      <c r="C46" s="742">
        <v>50</v>
      </c>
      <c r="D46" s="779">
        <f>5.43/70*50</f>
        <v>3.8785714285714286</v>
      </c>
      <c r="E46" s="44">
        <f>1.86/70*50</f>
        <v>1.3285714285714285</v>
      </c>
      <c r="F46" s="44">
        <f>37.28/70*50</f>
        <v>26.62857142857143</v>
      </c>
      <c r="G46" s="44">
        <f>191.1/70*50</f>
        <v>136.5</v>
      </c>
      <c r="H46" s="44">
        <f>0.24/70*50</f>
        <v>0.17142857142857143</v>
      </c>
      <c r="I46" s="44">
        <v>0</v>
      </c>
      <c r="J46" s="44">
        <v>0</v>
      </c>
      <c r="K46" s="44">
        <v>0.75</v>
      </c>
      <c r="L46" s="44">
        <f>103.67/70*50</f>
        <v>74.050000000000011</v>
      </c>
      <c r="M46" s="44">
        <v>0</v>
      </c>
      <c r="N46" s="44">
        <f>11.2/70*50</f>
        <v>8</v>
      </c>
      <c r="O46" s="743">
        <f>1.68/70*50</f>
        <v>1.2</v>
      </c>
    </row>
    <row r="47" spans="1:44" s="10" customFormat="1" ht="16.5" thickBot="1">
      <c r="A47" s="720"/>
      <c r="B47" s="747" t="s">
        <v>30</v>
      </c>
      <c r="C47" s="736"/>
      <c r="D47" s="780">
        <f t="shared" ref="D47:O47" si="15">SUM(D41:D46)</f>
        <v>28.03857142857143</v>
      </c>
      <c r="E47" s="79">
        <f t="shared" si="15"/>
        <v>22.018571428571427</v>
      </c>
      <c r="F47" s="79">
        <f t="shared" si="15"/>
        <v>103.43857142857144</v>
      </c>
      <c r="G47" s="79">
        <f t="shared" si="15"/>
        <v>751.7</v>
      </c>
      <c r="H47" s="79">
        <f t="shared" si="15"/>
        <v>0.40142857142857141</v>
      </c>
      <c r="I47" s="79">
        <f t="shared" si="15"/>
        <v>31.37</v>
      </c>
      <c r="J47" s="79">
        <f t="shared" si="15"/>
        <v>15.14</v>
      </c>
      <c r="K47" s="79">
        <f t="shared" si="15"/>
        <v>0.95</v>
      </c>
      <c r="L47" s="79">
        <f t="shared" si="15"/>
        <v>182.17000000000002</v>
      </c>
      <c r="M47" s="79">
        <f t="shared" si="15"/>
        <v>214.01000000000002</v>
      </c>
      <c r="N47" s="79">
        <f t="shared" si="15"/>
        <v>95.139999999999986</v>
      </c>
      <c r="O47" s="105">
        <f t="shared" si="15"/>
        <v>4.6900000000000004</v>
      </c>
    </row>
    <row r="48" spans="1:44" s="11" customFormat="1" ht="15.75" thickBot="1">
      <c r="A48" s="177"/>
      <c r="B48" s="167" t="s">
        <v>251</v>
      </c>
      <c r="C48" s="1069"/>
      <c r="D48" s="781">
        <f t="shared" ref="D48:O48" si="16">D37+D47</f>
        <v>37.717142857142861</v>
      </c>
      <c r="E48" s="777">
        <f t="shared" si="16"/>
        <v>28.347142857142856</v>
      </c>
      <c r="F48" s="777">
        <f t="shared" si="16"/>
        <v>138.46714285714287</v>
      </c>
      <c r="G48" s="777">
        <f t="shared" si="16"/>
        <v>996.2</v>
      </c>
      <c r="H48" s="777">
        <f t="shared" si="16"/>
        <v>0.61285714285714288</v>
      </c>
      <c r="I48" s="777">
        <f t="shared" si="16"/>
        <v>31.970000000000002</v>
      </c>
      <c r="J48" s="777">
        <f t="shared" si="16"/>
        <v>15.22</v>
      </c>
      <c r="K48" s="777">
        <f t="shared" si="16"/>
        <v>1.7000000000000002</v>
      </c>
      <c r="L48" s="777">
        <f t="shared" si="16"/>
        <v>504.22</v>
      </c>
      <c r="M48" s="777">
        <f t="shared" si="16"/>
        <v>398.01</v>
      </c>
      <c r="N48" s="777">
        <f t="shared" si="16"/>
        <v>131.13999999999999</v>
      </c>
      <c r="O48" s="778">
        <f t="shared" si="16"/>
        <v>6.09</v>
      </c>
    </row>
    <row r="49" spans="1:44" s="11" customFormat="1">
      <c r="B49" s="12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</row>
    <row r="50" spans="1:44" s="11" customFormat="1">
      <c r="B50" s="12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</row>
    <row r="51" spans="1:44" s="11" customFormat="1">
      <c r="B51" s="12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</row>
    <row r="52" spans="1:44" s="143" customFormat="1" ht="15.75" thickBot="1">
      <c r="B52" s="692"/>
      <c r="D52" s="693"/>
      <c r="E52" s="693"/>
      <c r="F52" s="693"/>
      <c r="G52" s="693"/>
      <c r="H52" s="693"/>
      <c r="I52" s="693"/>
      <c r="J52" s="693"/>
      <c r="K52" s="693"/>
      <c r="L52" s="693"/>
      <c r="M52" s="693"/>
      <c r="N52" s="693"/>
      <c r="O52" s="693"/>
    </row>
    <row r="53" spans="1:44" s="7" customFormat="1" ht="45" customHeight="1">
      <c r="A53" s="928" t="s">
        <v>6</v>
      </c>
      <c r="B53" s="914" t="s">
        <v>31</v>
      </c>
      <c r="C53" s="911" t="s">
        <v>7</v>
      </c>
      <c r="D53" s="911" t="s">
        <v>8</v>
      </c>
      <c r="E53" s="911" t="s">
        <v>9</v>
      </c>
      <c r="F53" s="911" t="s">
        <v>10</v>
      </c>
      <c r="G53" s="911" t="s">
        <v>11</v>
      </c>
      <c r="H53" s="911" t="s">
        <v>12</v>
      </c>
      <c r="I53" s="911"/>
      <c r="J53" s="911"/>
      <c r="K53" s="911"/>
      <c r="L53" s="911" t="s">
        <v>13</v>
      </c>
      <c r="M53" s="911"/>
      <c r="N53" s="911"/>
      <c r="O53" s="941"/>
      <c r="P53" s="146"/>
      <c r="Q53" s="146"/>
      <c r="R53" s="146"/>
      <c r="S53" s="146"/>
      <c r="T53" s="146"/>
      <c r="U53" s="146"/>
      <c r="V53" s="146"/>
      <c r="W53" s="146"/>
      <c r="X53" s="146"/>
      <c r="Y53" s="146"/>
      <c r="Z53" s="146"/>
      <c r="AA53" s="146"/>
      <c r="AB53" s="146"/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</row>
    <row r="54" spans="1:44" s="2" customFormat="1" ht="16.5" thickBot="1">
      <c r="A54" s="930"/>
      <c r="B54" s="916"/>
      <c r="C54" s="912"/>
      <c r="D54" s="912"/>
      <c r="E54" s="912"/>
      <c r="F54" s="912"/>
      <c r="G54" s="912"/>
      <c r="H54" s="18" t="s">
        <v>14</v>
      </c>
      <c r="I54" s="18" t="s">
        <v>15</v>
      </c>
      <c r="J54" s="18" t="s">
        <v>244</v>
      </c>
      <c r="K54" s="18" t="s">
        <v>17</v>
      </c>
      <c r="L54" s="18" t="s">
        <v>18</v>
      </c>
      <c r="M54" s="18" t="s">
        <v>19</v>
      </c>
      <c r="N54" s="18" t="s">
        <v>20</v>
      </c>
      <c r="O54" s="92" t="s">
        <v>21</v>
      </c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</row>
    <row r="55" spans="1:44" s="2" customFormat="1" ht="16.5" thickBot="1">
      <c r="A55" s="938" t="s">
        <v>252</v>
      </c>
      <c r="B55" s="939"/>
      <c r="C55" s="939"/>
      <c r="D55" s="939"/>
      <c r="E55" s="939"/>
      <c r="F55" s="939"/>
      <c r="G55" s="939"/>
      <c r="H55" s="939"/>
      <c r="I55" s="939"/>
      <c r="J55" s="939"/>
      <c r="K55" s="939"/>
      <c r="L55" s="939"/>
      <c r="M55" s="939"/>
      <c r="N55" s="939"/>
      <c r="O55" s="940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</row>
    <row r="56" spans="1:44" s="111" customFormat="1" ht="16.5" thickBot="1">
      <c r="A56" s="908" t="s">
        <v>235</v>
      </c>
      <c r="B56" s="909"/>
      <c r="C56" s="909"/>
      <c r="D56" s="909"/>
      <c r="E56" s="909"/>
      <c r="F56" s="909"/>
      <c r="G56" s="909"/>
      <c r="H56" s="909"/>
      <c r="I56" s="909"/>
      <c r="J56" s="909"/>
      <c r="K56" s="909"/>
      <c r="L56" s="909"/>
      <c r="M56" s="909"/>
      <c r="N56" s="909"/>
      <c r="O56" s="910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</row>
    <row r="57" spans="1:44" s="14" customFormat="1">
      <c r="A57" s="703">
        <v>442</v>
      </c>
      <c r="B57" s="762" t="s">
        <v>253</v>
      </c>
      <c r="C57" s="1082">
        <v>150</v>
      </c>
      <c r="D57" s="754">
        <v>20.64</v>
      </c>
      <c r="E57" s="382">
        <v>24.95</v>
      </c>
      <c r="F57" s="382">
        <v>3.05</v>
      </c>
      <c r="G57" s="382">
        <v>320.18</v>
      </c>
      <c r="H57" s="382">
        <v>0.12</v>
      </c>
      <c r="I57" s="382">
        <v>0.48</v>
      </c>
      <c r="J57" s="382">
        <v>0.32</v>
      </c>
      <c r="K57" s="382">
        <v>0</v>
      </c>
      <c r="L57" s="382">
        <v>396.3</v>
      </c>
      <c r="M57" s="382">
        <v>241.94</v>
      </c>
      <c r="N57" s="382">
        <v>21.03</v>
      </c>
      <c r="O57" s="435">
        <v>5.51</v>
      </c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</row>
    <row r="58" spans="1:44" s="8" customFormat="1" ht="15.75">
      <c r="A58" s="712">
        <v>382</v>
      </c>
      <c r="B58" s="763" t="s">
        <v>51</v>
      </c>
      <c r="C58" s="715">
        <v>200</v>
      </c>
      <c r="D58" s="34">
        <v>4</v>
      </c>
      <c r="E58" s="32">
        <v>3.54</v>
      </c>
      <c r="F58" s="32">
        <v>17.57</v>
      </c>
      <c r="G58" s="32">
        <v>118.6</v>
      </c>
      <c r="H58" s="32">
        <v>0.06</v>
      </c>
      <c r="I58" s="32">
        <v>1.58</v>
      </c>
      <c r="J58" s="32">
        <v>0</v>
      </c>
      <c r="K58" s="32">
        <v>0</v>
      </c>
      <c r="L58" s="32">
        <v>152.19999999999999</v>
      </c>
      <c r="M58" s="32">
        <v>0</v>
      </c>
      <c r="N58" s="32">
        <v>10.67</v>
      </c>
      <c r="O58" s="142">
        <v>0.48</v>
      </c>
    </row>
    <row r="59" spans="1:44" s="9" customFormat="1" ht="15.75" thickBot="1">
      <c r="A59" s="713">
        <v>13002</v>
      </c>
      <c r="B59" s="764" t="s">
        <v>29</v>
      </c>
      <c r="C59" s="785">
        <v>50</v>
      </c>
      <c r="D59" s="1080">
        <f>5.43/70*50</f>
        <v>3.8785714285714286</v>
      </c>
      <c r="E59" s="701">
        <f>1.86/70*50</f>
        <v>1.3285714285714285</v>
      </c>
      <c r="F59" s="701">
        <f>37.28/70*50</f>
        <v>26.62857142857143</v>
      </c>
      <c r="G59" s="701">
        <f>191.1/70*50</f>
        <v>136.5</v>
      </c>
      <c r="H59" s="701">
        <f>0.24/70*50</f>
        <v>0.17142857142857143</v>
      </c>
      <c r="I59" s="701">
        <v>0</v>
      </c>
      <c r="J59" s="701">
        <v>0</v>
      </c>
      <c r="K59" s="701">
        <f>1.05/70*50</f>
        <v>0.75000000000000011</v>
      </c>
      <c r="L59" s="701">
        <f>103.67/70*50</f>
        <v>74.050000000000011</v>
      </c>
      <c r="M59" s="701">
        <v>0</v>
      </c>
      <c r="N59" s="701">
        <f>11.2/70*50</f>
        <v>8</v>
      </c>
      <c r="O59" s="760">
        <f>1.68/70*50</f>
        <v>1.2</v>
      </c>
    </row>
    <row r="60" spans="1:44" s="112" customFormat="1" ht="15.75" thickBot="1">
      <c r="A60" s="761"/>
      <c r="B60" s="765" t="s">
        <v>238</v>
      </c>
      <c r="C60" s="709"/>
      <c r="D60" s="706">
        <f t="shared" ref="D60:O60" si="17">SUM(D57:D59)</f>
        <v>28.51857142857143</v>
      </c>
      <c r="E60" s="156">
        <f t="shared" si="17"/>
        <v>29.818571428571428</v>
      </c>
      <c r="F60" s="156">
        <f t="shared" si="17"/>
        <v>47.248571428571431</v>
      </c>
      <c r="G60" s="156">
        <f t="shared" si="17"/>
        <v>575.28</v>
      </c>
      <c r="H60" s="156">
        <f t="shared" si="17"/>
        <v>0.35142857142857142</v>
      </c>
      <c r="I60" s="156">
        <f t="shared" si="17"/>
        <v>2.06</v>
      </c>
      <c r="J60" s="156">
        <f t="shared" si="17"/>
        <v>0.32</v>
      </c>
      <c r="K60" s="156">
        <f t="shared" si="17"/>
        <v>0.75000000000000011</v>
      </c>
      <c r="L60" s="156">
        <f t="shared" si="17"/>
        <v>622.54999999999995</v>
      </c>
      <c r="M60" s="156">
        <f t="shared" si="17"/>
        <v>241.94</v>
      </c>
      <c r="N60" s="156">
        <f t="shared" si="17"/>
        <v>39.700000000000003</v>
      </c>
      <c r="O60" s="163">
        <f t="shared" si="17"/>
        <v>7.19</v>
      </c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</row>
    <row r="61" spans="1:44" s="108" customFormat="1" ht="45" customHeight="1">
      <c r="A61" s="934" t="s">
        <v>6</v>
      </c>
      <c r="B61" s="917" t="s">
        <v>31</v>
      </c>
      <c r="C61" s="933" t="s">
        <v>7</v>
      </c>
      <c r="D61" s="933" t="s">
        <v>8</v>
      </c>
      <c r="E61" s="972" t="s">
        <v>9</v>
      </c>
      <c r="F61" s="933" t="s">
        <v>10</v>
      </c>
      <c r="G61" s="933" t="s">
        <v>11</v>
      </c>
      <c r="H61" s="933" t="s">
        <v>12</v>
      </c>
      <c r="I61" s="933"/>
      <c r="J61" s="933"/>
      <c r="K61" s="933"/>
      <c r="L61" s="933" t="s">
        <v>13</v>
      </c>
      <c r="M61" s="933"/>
      <c r="N61" s="933"/>
      <c r="O61" s="968"/>
    </row>
    <row r="62" spans="1:44" s="9" customFormat="1" ht="15.75" thickBot="1">
      <c r="A62" s="935"/>
      <c r="B62" s="918"/>
      <c r="C62" s="927"/>
      <c r="D62" s="927"/>
      <c r="E62" s="927"/>
      <c r="F62" s="927"/>
      <c r="G62" s="927"/>
      <c r="H62" s="116" t="s">
        <v>14</v>
      </c>
      <c r="I62" s="116" t="s">
        <v>15</v>
      </c>
      <c r="J62" s="116" t="s">
        <v>16</v>
      </c>
      <c r="K62" s="116" t="s">
        <v>17</v>
      </c>
      <c r="L62" s="116" t="s">
        <v>18</v>
      </c>
      <c r="M62" s="116" t="s">
        <v>19</v>
      </c>
      <c r="N62" s="116" t="s">
        <v>20</v>
      </c>
      <c r="O62" s="139" t="s">
        <v>21</v>
      </c>
    </row>
    <row r="63" spans="1:44" s="9" customFormat="1" ht="15.75" thickBot="1">
      <c r="A63" s="969" t="s">
        <v>23</v>
      </c>
      <c r="B63" s="970"/>
      <c r="C63" s="970"/>
      <c r="D63" s="970"/>
      <c r="E63" s="970"/>
      <c r="F63" s="970"/>
      <c r="G63" s="970"/>
      <c r="H63" s="970"/>
      <c r="I63" s="970"/>
      <c r="J63" s="970"/>
      <c r="K63" s="970"/>
      <c r="L63" s="970"/>
      <c r="M63" s="970"/>
      <c r="N63" s="970"/>
      <c r="O63" s="971"/>
    </row>
    <row r="64" spans="1:44" s="2" customFormat="1" ht="15.75">
      <c r="A64" s="719">
        <v>33</v>
      </c>
      <c r="B64" s="714" t="s">
        <v>33</v>
      </c>
      <c r="C64" s="782">
        <v>60</v>
      </c>
      <c r="D64" s="24">
        <v>0.86</v>
      </c>
      <c r="E64" s="22">
        <v>3.65</v>
      </c>
      <c r="F64" s="22">
        <v>5.0199999999999996</v>
      </c>
      <c r="G64" s="22">
        <v>56.34</v>
      </c>
      <c r="H64" s="22">
        <v>0.01</v>
      </c>
      <c r="I64" s="22">
        <v>5.7</v>
      </c>
      <c r="J64" s="22">
        <v>0</v>
      </c>
      <c r="K64" s="22">
        <v>0</v>
      </c>
      <c r="L64" s="22">
        <v>21.09</v>
      </c>
      <c r="M64" s="22">
        <v>24.58</v>
      </c>
      <c r="N64" s="22">
        <v>12.54</v>
      </c>
      <c r="O64" s="23">
        <v>0.8</v>
      </c>
    </row>
    <row r="65" spans="1:15" s="2" customFormat="1" ht="15.75">
      <c r="A65" s="711">
        <v>206</v>
      </c>
      <c r="B65" s="715" t="s">
        <v>215</v>
      </c>
      <c r="C65" s="783">
        <v>200</v>
      </c>
      <c r="D65" s="6">
        <v>4.3899999999999997</v>
      </c>
      <c r="E65" s="4">
        <v>4.22</v>
      </c>
      <c r="F65" s="4">
        <v>13.06</v>
      </c>
      <c r="G65" s="4">
        <v>107.8</v>
      </c>
      <c r="H65" s="4">
        <v>0.18</v>
      </c>
      <c r="I65" s="4">
        <v>4.6500000000000004</v>
      </c>
      <c r="J65" s="4">
        <v>0</v>
      </c>
      <c r="K65" s="4">
        <v>0</v>
      </c>
      <c r="L65" s="4">
        <v>30.46</v>
      </c>
      <c r="M65" s="4">
        <v>69.739999999999995</v>
      </c>
      <c r="N65" s="4">
        <v>28.24</v>
      </c>
      <c r="O65" s="5">
        <v>1.62</v>
      </c>
    </row>
    <row r="66" spans="1:15" s="9" customFormat="1">
      <c r="A66" s="723">
        <v>255</v>
      </c>
      <c r="B66" s="707" t="s">
        <v>41</v>
      </c>
      <c r="C66" s="784">
        <v>120</v>
      </c>
      <c r="D66" s="59">
        <v>15.96</v>
      </c>
      <c r="E66" s="57">
        <v>5.64</v>
      </c>
      <c r="F66" s="57">
        <v>11.51</v>
      </c>
      <c r="G66" s="57">
        <v>160.5</v>
      </c>
      <c r="H66" s="57">
        <v>0.11</v>
      </c>
      <c r="I66" s="57">
        <v>0.51</v>
      </c>
      <c r="J66" s="57">
        <v>31.5</v>
      </c>
      <c r="K66" s="57">
        <v>0</v>
      </c>
      <c r="L66" s="57">
        <v>64.05</v>
      </c>
      <c r="M66" s="57">
        <v>220.2</v>
      </c>
      <c r="N66" s="57">
        <v>36</v>
      </c>
      <c r="O66" s="99">
        <v>0.89</v>
      </c>
    </row>
    <row r="67" spans="1:15" s="9" customFormat="1">
      <c r="A67" s="723">
        <v>312</v>
      </c>
      <c r="B67" s="707" t="s">
        <v>255</v>
      </c>
      <c r="C67" s="784">
        <v>150</v>
      </c>
      <c r="D67" s="59">
        <v>3.09</v>
      </c>
      <c r="E67" s="57">
        <v>4.8499999999999996</v>
      </c>
      <c r="F67" s="57">
        <v>20.6</v>
      </c>
      <c r="G67" s="57">
        <v>138.6</v>
      </c>
      <c r="H67" s="57">
        <v>0.14000000000000001</v>
      </c>
      <c r="I67" s="57">
        <v>18.34</v>
      </c>
      <c r="J67" s="57">
        <v>0</v>
      </c>
      <c r="K67" s="57">
        <v>0</v>
      </c>
      <c r="L67" s="57">
        <v>37.299999999999997</v>
      </c>
      <c r="M67" s="57">
        <v>0</v>
      </c>
      <c r="N67" s="57">
        <v>28</v>
      </c>
      <c r="O67" s="99">
        <v>112</v>
      </c>
    </row>
    <row r="68" spans="1:15" s="9" customFormat="1">
      <c r="A68" s="723">
        <v>648</v>
      </c>
      <c r="B68" s="708" t="s">
        <v>57</v>
      </c>
      <c r="C68" s="784">
        <v>200</v>
      </c>
      <c r="D68" s="62">
        <v>0.31</v>
      </c>
      <c r="E68" s="60">
        <v>0</v>
      </c>
      <c r="F68" s="60">
        <v>39.4</v>
      </c>
      <c r="G68" s="60">
        <v>160</v>
      </c>
      <c r="H68" s="60">
        <v>1.2E-2</v>
      </c>
      <c r="I68" s="60">
        <v>2.4</v>
      </c>
      <c r="J68" s="60">
        <v>0</v>
      </c>
      <c r="K68" s="60">
        <v>0</v>
      </c>
      <c r="L68" s="60">
        <v>22.46</v>
      </c>
      <c r="M68" s="60">
        <v>0</v>
      </c>
      <c r="N68" s="60">
        <v>5.58</v>
      </c>
      <c r="O68" s="99">
        <v>0.19</v>
      </c>
    </row>
    <row r="69" spans="1:15" s="9" customFormat="1" ht="15.75" thickBot="1">
      <c r="A69" s="704">
        <v>13002</v>
      </c>
      <c r="B69" s="721" t="s">
        <v>29</v>
      </c>
      <c r="C69" s="742">
        <v>50</v>
      </c>
      <c r="D69" s="779">
        <f>5.43/70*50</f>
        <v>3.8785714285714286</v>
      </c>
      <c r="E69" s="44">
        <f>1.86/70*50</f>
        <v>1.3285714285714285</v>
      </c>
      <c r="F69" s="44">
        <f>37.28/70*50</f>
        <v>26.62857142857143</v>
      </c>
      <c r="G69" s="44">
        <f>191.1/70*50</f>
        <v>136.5</v>
      </c>
      <c r="H69" s="44">
        <f>0.24/70*50</f>
        <v>0.17142857142857143</v>
      </c>
      <c r="I69" s="44">
        <v>0</v>
      </c>
      <c r="J69" s="44">
        <v>0</v>
      </c>
      <c r="K69" s="44">
        <f>1.05/70*50</f>
        <v>0.75000000000000011</v>
      </c>
      <c r="L69" s="44">
        <f>103.67/70*50</f>
        <v>74.050000000000011</v>
      </c>
      <c r="M69" s="44">
        <v>0</v>
      </c>
      <c r="N69" s="44">
        <f>11.2/70*50</f>
        <v>8</v>
      </c>
      <c r="O69" s="743">
        <f>1.68/70*50</f>
        <v>1.2</v>
      </c>
    </row>
    <row r="70" spans="1:15" s="13" customFormat="1" ht="15.75" thickBot="1">
      <c r="A70" s="1070"/>
      <c r="B70" s="738" t="s">
        <v>30</v>
      </c>
      <c r="C70" s="709"/>
      <c r="D70" s="1083">
        <f t="shared" ref="D70:O70" si="18">SUM(D64:D69)</f>
        <v>28.488571428571429</v>
      </c>
      <c r="E70" s="179">
        <f t="shared" si="18"/>
        <v>19.688571428571429</v>
      </c>
      <c r="F70" s="179">
        <f t="shared" si="18"/>
        <v>116.21857142857144</v>
      </c>
      <c r="G70" s="179">
        <f t="shared" si="18"/>
        <v>759.74</v>
      </c>
      <c r="H70" s="179">
        <f t="shared" si="18"/>
        <v>0.62342857142857144</v>
      </c>
      <c r="I70" s="179">
        <f t="shared" si="18"/>
        <v>31.6</v>
      </c>
      <c r="J70" s="179">
        <f t="shared" si="18"/>
        <v>31.5</v>
      </c>
      <c r="K70" s="179">
        <f t="shared" si="18"/>
        <v>0.75000000000000011</v>
      </c>
      <c r="L70" s="179">
        <f t="shared" si="18"/>
        <v>249.41</v>
      </c>
      <c r="M70" s="179">
        <f t="shared" si="18"/>
        <v>314.52</v>
      </c>
      <c r="N70" s="179">
        <f t="shared" si="18"/>
        <v>118.36</v>
      </c>
      <c r="O70" s="697">
        <f t="shared" si="18"/>
        <v>116.7</v>
      </c>
    </row>
    <row r="71" spans="1:15" ht="15.75" thickBot="1">
      <c r="A71" s="1069"/>
      <c r="B71" s="737" t="s">
        <v>251</v>
      </c>
      <c r="C71" s="1069"/>
      <c r="D71" s="781">
        <f t="shared" ref="D71:O71" si="19">D60+D70</f>
        <v>57.00714285714286</v>
      </c>
      <c r="E71" s="777">
        <f t="shared" si="19"/>
        <v>49.507142857142853</v>
      </c>
      <c r="F71" s="777">
        <f t="shared" si="19"/>
        <v>163.46714285714287</v>
      </c>
      <c r="G71" s="777">
        <f t="shared" si="19"/>
        <v>1335.02</v>
      </c>
      <c r="H71" s="777">
        <f t="shared" si="19"/>
        <v>0.97485714285714287</v>
      </c>
      <c r="I71" s="777">
        <f t="shared" si="19"/>
        <v>33.660000000000004</v>
      </c>
      <c r="J71" s="777">
        <f t="shared" si="19"/>
        <v>31.82</v>
      </c>
      <c r="K71" s="777">
        <f t="shared" si="19"/>
        <v>1.5000000000000002</v>
      </c>
      <c r="L71" s="777">
        <f t="shared" si="19"/>
        <v>871.95999999999992</v>
      </c>
      <c r="M71" s="777">
        <f t="shared" si="19"/>
        <v>556.46</v>
      </c>
      <c r="N71" s="777">
        <f t="shared" si="19"/>
        <v>158.06</v>
      </c>
      <c r="O71" s="778">
        <f t="shared" si="19"/>
        <v>123.89</v>
      </c>
    </row>
    <row r="72" spans="1:15">
      <c r="A72" s="11"/>
      <c r="B72" s="12"/>
      <c r="C72" s="1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</row>
    <row r="73" spans="1:15">
      <c r="A73" s="11"/>
      <c r="B73" s="12"/>
      <c r="C73" s="1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</row>
    <row r="74" spans="1:15" s="692" customFormat="1">
      <c r="A74" s="694"/>
      <c r="D74" s="693"/>
      <c r="E74" s="693"/>
      <c r="F74" s="693"/>
      <c r="G74" s="693"/>
      <c r="H74" s="693"/>
      <c r="I74" s="693"/>
      <c r="J74" s="693"/>
      <c r="K74" s="693"/>
      <c r="L74" s="693"/>
      <c r="M74" s="693"/>
      <c r="N74" s="693"/>
      <c r="O74" s="693"/>
    </row>
    <row r="75" spans="1:15" s="12" customFormat="1" ht="15.75" thickBot="1">
      <c r="A75" s="52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</row>
    <row r="76" spans="1:15">
      <c r="A76" s="934" t="s">
        <v>6</v>
      </c>
      <c r="B76" s="917" t="s">
        <v>31</v>
      </c>
      <c r="C76" s="926" t="s">
        <v>7</v>
      </c>
      <c r="D76" s="926" t="s">
        <v>8</v>
      </c>
      <c r="E76" s="1101" t="s">
        <v>9</v>
      </c>
      <c r="F76" s="926" t="s">
        <v>10</v>
      </c>
      <c r="G76" s="926" t="s">
        <v>11</v>
      </c>
      <c r="H76" s="926" t="s">
        <v>12</v>
      </c>
      <c r="I76" s="926"/>
      <c r="J76" s="926"/>
      <c r="K76" s="926"/>
      <c r="L76" s="926" t="s">
        <v>13</v>
      </c>
      <c r="M76" s="926"/>
      <c r="N76" s="926"/>
      <c r="O76" s="962"/>
    </row>
    <row r="77" spans="1:15" ht="15.75" thickBot="1">
      <c r="A77" s="935"/>
      <c r="B77" s="918"/>
      <c r="C77" s="927"/>
      <c r="D77" s="927"/>
      <c r="E77" s="927"/>
      <c r="F77" s="927"/>
      <c r="G77" s="927"/>
      <c r="H77" s="116" t="s">
        <v>14</v>
      </c>
      <c r="I77" s="116" t="s">
        <v>15</v>
      </c>
      <c r="J77" s="116" t="s">
        <v>16</v>
      </c>
      <c r="K77" s="116" t="s">
        <v>17</v>
      </c>
      <c r="L77" s="116" t="s">
        <v>18</v>
      </c>
      <c r="M77" s="116" t="s">
        <v>19</v>
      </c>
      <c r="N77" s="116" t="s">
        <v>20</v>
      </c>
      <c r="O77" s="139" t="s">
        <v>21</v>
      </c>
    </row>
    <row r="78" spans="1:15" ht="16.5" thickBot="1">
      <c r="A78" s="1098" t="s">
        <v>258</v>
      </c>
      <c r="B78" s="1099"/>
      <c r="C78" s="1099"/>
      <c r="D78" s="1099"/>
      <c r="E78" s="1099"/>
      <c r="F78" s="1099"/>
      <c r="G78" s="1099"/>
      <c r="H78" s="1099"/>
      <c r="I78" s="1099"/>
      <c r="J78" s="1099"/>
      <c r="K78" s="1099"/>
      <c r="L78" s="1099"/>
      <c r="M78" s="1099"/>
      <c r="N78" s="1099"/>
      <c r="O78" s="1100"/>
    </row>
    <row r="79" spans="1:15" ht="16.5" thickBot="1">
      <c r="A79" s="908" t="s">
        <v>235</v>
      </c>
      <c r="B79" s="909"/>
      <c r="C79" s="909"/>
      <c r="D79" s="909"/>
      <c r="E79" s="909"/>
      <c r="F79" s="909"/>
      <c r="G79" s="909"/>
      <c r="H79" s="909"/>
      <c r="I79" s="909"/>
      <c r="J79" s="909"/>
      <c r="K79" s="909"/>
      <c r="L79" s="909"/>
      <c r="M79" s="909"/>
      <c r="N79" s="909"/>
      <c r="O79" s="910"/>
    </row>
    <row r="80" spans="1:15">
      <c r="A80" s="766">
        <v>167</v>
      </c>
      <c r="B80" s="768" t="s">
        <v>259</v>
      </c>
      <c r="C80" s="1082">
        <v>200</v>
      </c>
      <c r="D80" s="774">
        <v>7.43</v>
      </c>
      <c r="E80" s="382">
        <v>12.57</v>
      </c>
      <c r="F80" s="382">
        <v>57.59</v>
      </c>
      <c r="G80" s="382">
        <v>373.32</v>
      </c>
      <c r="H80" s="382">
        <v>0.19</v>
      </c>
      <c r="I80" s="382">
        <v>1.67</v>
      </c>
      <c r="J80" s="382">
        <v>0</v>
      </c>
      <c r="K80" s="382">
        <v>0</v>
      </c>
      <c r="L80" s="382">
        <v>46.93</v>
      </c>
      <c r="M80" s="382">
        <v>0</v>
      </c>
      <c r="N80" s="382">
        <v>0</v>
      </c>
      <c r="O80" s="435">
        <v>2.83</v>
      </c>
    </row>
    <row r="81" spans="1:44" s="2" customFormat="1" ht="15.75">
      <c r="A81" s="35">
        <v>965</v>
      </c>
      <c r="B81" s="752" t="s">
        <v>224</v>
      </c>
      <c r="C81" s="1079">
        <v>250</v>
      </c>
      <c r="D81" s="62">
        <f>5.8/200*250</f>
        <v>7.2499999999999991</v>
      </c>
      <c r="E81" s="60">
        <f>5/200*250</f>
        <v>6.25</v>
      </c>
      <c r="F81" s="60">
        <f>9.6/200*250</f>
        <v>12</v>
      </c>
      <c r="G81" s="60">
        <f>108/200*250</f>
        <v>135</v>
      </c>
      <c r="H81" s="60">
        <f>0.08/200*250</f>
        <v>0.1</v>
      </c>
      <c r="I81" s="60">
        <f>2.6/200*250</f>
        <v>3.2500000000000004</v>
      </c>
      <c r="J81" s="60">
        <f>0.02/200*250</f>
        <v>2.5000000000000001E-2</v>
      </c>
      <c r="K81" s="4">
        <v>0</v>
      </c>
      <c r="L81" s="60">
        <f>240/200*250</f>
        <v>300</v>
      </c>
      <c r="M81" s="60">
        <f>180/200*250</f>
        <v>225</v>
      </c>
      <c r="N81" s="60">
        <f>28/200*250</f>
        <v>35</v>
      </c>
      <c r="O81" s="61">
        <v>0.25</v>
      </c>
    </row>
    <row r="82" spans="1:44" s="2" customFormat="1" ht="16.5" thickBot="1">
      <c r="A82" s="767">
        <v>0</v>
      </c>
      <c r="B82" s="769" t="s">
        <v>242</v>
      </c>
      <c r="C82" s="1084">
        <v>100</v>
      </c>
      <c r="D82" s="40">
        <v>6.8</v>
      </c>
      <c r="E82" s="38">
        <v>21</v>
      </c>
      <c r="F82" s="38">
        <v>64.400000000000006</v>
      </c>
      <c r="G82" s="38">
        <v>474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9">
        <v>0</v>
      </c>
    </row>
    <row r="83" spans="1:44" s="11" customFormat="1" ht="15.75" thickBot="1">
      <c r="A83" s="167"/>
      <c r="B83" s="755" t="s">
        <v>238</v>
      </c>
      <c r="C83" s="709"/>
      <c r="D83" s="706">
        <f t="shared" ref="D83:O83" si="20">SUM(D81:D82)</f>
        <v>14.049999999999999</v>
      </c>
      <c r="E83" s="156">
        <f t="shared" si="20"/>
        <v>27.25</v>
      </c>
      <c r="F83" s="156">
        <f t="shared" si="20"/>
        <v>76.400000000000006</v>
      </c>
      <c r="G83" s="156">
        <f t="shared" si="20"/>
        <v>609</v>
      </c>
      <c r="H83" s="156">
        <f t="shared" si="20"/>
        <v>0.1</v>
      </c>
      <c r="I83" s="156">
        <f t="shared" si="20"/>
        <v>3.2500000000000004</v>
      </c>
      <c r="J83" s="156">
        <f t="shared" si="20"/>
        <v>2.5000000000000001E-2</v>
      </c>
      <c r="K83" s="156">
        <f t="shared" si="20"/>
        <v>0</v>
      </c>
      <c r="L83" s="156">
        <f t="shared" si="20"/>
        <v>300</v>
      </c>
      <c r="M83" s="156">
        <f t="shared" si="20"/>
        <v>225</v>
      </c>
      <c r="N83" s="156">
        <f t="shared" si="20"/>
        <v>35</v>
      </c>
      <c r="O83" s="163">
        <f t="shared" si="20"/>
        <v>0.25</v>
      </c>
    </row>
    <row r="84" spans="1:44" ht="15.75" thickBot="1">
      <c r="A84" s="17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91"/>
    </row>
    <row r="85" spans="1:44" ht="15.75">
      <c r="A85" s="928" t="s">
        <v>6</v>
      </c>
      <c r="B85" s="914" t="s">
        <v>31</v>
      </c>
      <c r="C85" s="911" t="s">
        <v>7</v>
      </c>
      <c r="D85" s="911" t="s">
        <v>8</v>
      </c>
      <c r="E85" s="911" t="s">
        <v>9</v>
      </c>
      <c r="F85" s="911" t="s">
        <v>10</v>
      </c>
      <c r="G85" s="911" t="s">
        <v>11</v>
      </c>
      <c r="H85" s="911" t="s">
        <v>12</v>
      </c>
      <c r="I85" s="911"/>
      <c r="J85" s="911"/>
      <c r="K85" s="911"/>
      <c r="L85" s="911" t="s">
        <v>13</v>
      </c>
      <c r="M85" s="911"/>
      <c r="N85" s="911"/>
      <c r="O85" s="941"/>
    </row>
    <row r="86" spans="1:44" ht="15.75">
      <c r="A86" s="930"/>
      <c r="B86" s="916"/>
      <c r="C86" s="912"/>
      <c r="D86" s="912"/>
      <c r="E86" s="912"/>
      <c r="F86" s="912"/>
      <c r="G86" s="912"/>
      <c r="H86" s="18" t="s">
        <v>14</v>
      </c>
      <c r="I86" s="18" t="s">
        <v>15</v>
      </c>
      <c r="J86" s="18" t="s">
        <v>244</v>
      </c>
      <c r="K86" s="18" t="s">
        <v>17</v>
      </c>
      <c r="L86" s="18" t="s">
        <v>18</v>
      </c>
      <c r="M86" s="18" t="s">
        <v>19</v>
      </c>
      <c r="N86" s="18" t="s">
        <v>20</v>
      </c>
      <c r="O86" s="92" t="s">
        <v>21</v>
      </c>
    </row>
    <row r="87" spans="1:44" s="2" customFormat="1" ht="16.5" thickBot="1">
      <c r="A87" s="950" t="s">
        <v>23</v>
      </c>
      <c r="B87" s="951"/>
      <c r="C87" s="951"/>
      <c r="D87" s="951"/>
      <c r="E87" s="951"/>
      <c r="F87" s="951"/>
      <c r="G87" s="951"/>
      <c r="H87" s="951"/>
      <c r="I87" s="951"/>
      <c r="J87" s="951"/>
      <c r="K87" s="951"/>
      <c r="L87" s="951"/>
      <c r="M87" s="951"/>
      <c r="N87" s="951"/>
      <c r="O87" s="952"/>
    </row>
    <row r="88" spans="1:44" s="2" customFormat="1" ht="15.75">
      <c r="A88" s="719">
        <v>5</v>
      </c>
      <c r="B88" s="714" t="s">
        <v>260</v>
      </c>
      <c r="C88" s="1085">
        <v>40</v>
      </c>
      <c r="D88" s="24">
        <v>0.38500000000000001</v>
      </c>
      <c r="E88" s="22">
        <v>3.2000000000000001E-2</v>
      </c>
      <c r="F88" s="22">
        <v>5.6159999999999997</v>
      </c>
      <c r="G88" s="22">
        <v>22.891999999999999</v>
      </c>
      <c r="H88" s="22">
        <v>2.3E-2</v>
      </c>
      <c r="I88" s="22">
        <v>1.9</v>
      </c>
      <c r="J88" s="22">
        <v>0</v>
      </c>
      <c r="K88" s="22">
        <v>0</v>
      </c>
      <c r="L88" s="22">
        <v>10.35</v>
      </c>
      <c r="M88" s="22">
        <v>0</v>
      </c>
      <c r="N88" s="22">
        <v>0</v>
      </c>
      <c r="O88" s="23">
        <v>0.27500000000000002</v>
      </c>
    </row>
    <row r="89" spans="1:44" s="9" customFormat="1">
      <c r="A89" s="723">
        <v>201</v>
      </c>
      <c r="B89" s="726" t="s">
        <v>261</v>
      </c>
      <c r="C89" s="784">
        <v>200</v>
      </c>
      <c r="D89" s="59">
        <v>4.79</v>
      </c>
      <c r="E89" s="57">
        <v>6.03</v>
      </c>
      <c r="F89" s="57">
        <v>12.42</v>
      </c>
      <c r="G89" s="57">
        <v>118.62</v>
      </c>
      <c r="H89" s="57">
        <v>0.06</v>
      </c>
      <c r="I89" s="57">
        <v>0.03</v>
      </c>
      <c r="J89" s="57">
        <v>1.02</v>
      </c>
      <c r="K89" s="57">
        <v>0</v>
      </c>
      <c r="L89" s="57">
        <v>32.07</v>
      </c>
      <c r="M89" s="57">
        <v>34.979999999999997</v>
      </c>
      <c r="N89" s="57">
        <v>5.42</v>
      </c>
      <c r="O89" s="99">
        <v>0.3</v>
      </c>
    </row>
    <row r="90" spans="1:44" s="13" customFormat="1">
      <c r="A90" s="723">
        <v>522</v>
      </c>
      <c r="B90" s="707" t="s">
        <v>56</v>
      </c>
      <c r="C90" s="784">
        <v>150</v>
      </c>
      <c r="D90" s="62">
        <v>2.29</v>
      </c>
      <c r="E90" s="60">
        <v>11</v>
      </c>
      <c r="F90" s="60">
        <v>14.44</v>
      </c>
      <c r="G90" s="60">
        <v>166</v>
      </c>
      <c r="H90" s="60">
        <v>7.0000000000000007E-2</v>
      </c>
      <c r="I90" s="60">
        <v>8.67</v>
      </c>
      <c r="J90" s="60">
        <v>31</v>
      </c>
      <c r="K90" s="60">
        <v>0</v>
      </c>
      <c r="L90" s="60">
        <v>23.9</v>
      </c>
      <c r="M90" s="60">
        <v>61.8</v>
      </c>
      <c r="N90" s="60">
        <v>27.8</v>
      </c>
      <c r="O90" s="99">
        <v>0.98</v>
      </c>
    </row>
    <row r="91" spans="1:44" s="13" customFormat="1">
      <c r="A91" s="723">
        <v>608</v>
      </c>
      <c r="B91" s="707" t="s">
        <v>55</v>
      </c>
      <c r="C91" s="784">
        <v>80</v>
      </c>
      <c r="D91" s="62">
        <v>12.44</v>
      </c>
      <c r="E91" s="60">
        <v>9.24</v>
      </c>
      <c r="F91" s="60">
        <v>12.56</v>
      </c>
      <c r="G91" s="60">
        <v>183</v>
      </c>
      <c r="H91" s="60">
        <v>0.08</v>
      </c>
      <c r="I91" s="60">
        <v>0.12</v>
      </c>
      <c r="J91" s="60">
        <v>23</v>
      </c>
      <c r="K91" s="60">
        <v>0.55200000000000005</v>
      </c>
      <c r="L91" s="60">
        <v>35</v>
      </c>
      <c r="M91" s="60">
        <v>133.1</v>
      </c>
      <c r="N91" s="60">
        <v>25.7</v>
      </c>
      <c r="O91" s="99">
        <v>1.2</v>
      </c>
    </row>
    <row r="92" spans="1:44" s="14" customFormat="1">
      <c r="A92" s="724">
        <v>377</v>
      </c>
      <c r="B92" s="707" t="s">
        <v>60</v>
      </c>
      <c r="C92" s="1074">
        <v>200</v>
      </c>
      <c r="D92" s="705">
        <v>0.13</v>
      </c>
      <c r="E92" s="14">
        <v>0.02</v>
      </c>
      <c r="F92" s="14">
        <v>15.2</v>
      </c>
      <c r="G92" s="14">
        <v>62</v>
      </c>
      <c r="H92" s="14">
        <v>0</v>
      </c>
      <c r="I92" s="14">
        <v>2.83</v>
      </c>
      <c r="J92" s="14">
        <v>0</v>
      </c>
      <c r="K92" s="14">
        <v>0</v>
      </c>
      <c r="L92" s="14">
        <v>14.2</v>
      </c>
      <c r="M92" s="14">
        <v>0</v>
      </c>
      <c r="N92" s="14">
        <v>2.4</v>
      </c>
      <c r="O92" s="102">
        <v>0.36</v>
      </c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</row>
    <row r="93" spans="1:44" s="9" customFormat="1" ht="15.75" thickBot="1">
      <c r="A93" s="713">
        <v>13002</v>
      </c>
      <c r="B93" s="721" t="s">
        <v>29</v>
      </c>
      <c r="C93" s="785">
        <v>50</v>
      </c>
      <c r="D93" s="1080">
        <f>5.43/70*50</f>
        <v>3.8785714285714286</v>
      </c>
      <c r="E93" s="701">
        <v>1.3285714285714301</v>
      </c>
      <c r="F93" s="701">
        <f>37.28/70*50</f>
        <v>26.62857142857143</v>
      </c>
      <c r="G93" s="701">
        <f>191.1/70*50</f>
        <v>136.5</v>
      </c>
      <c r="H93" s="701">
        <v>0.17142857142857101</v>
      </c>
      <c r="I93" s="701">
        <v>0</v>
      </c>
      <c r="J93" s="701">
        <v>0</v>
      </c>
      <c r="K93" s="701">
        <f>1.05/70*50</f>
        <v>0.75000000000000011</v>
      </c>
      <c r="L93" s="701">
        <v>74.05</v>
      </c>
      <c r="M93" s="701">
        <v>0</v>
      </c>
      <c r="N93" s="701">
        <f>11.2/70*50</f>
        <v>8</v>
      </c>
      <c r="O93" s="760">
        <f>1.68/70*50</f>
        <v>1.2</v>
      </c>
    </row>
    <row r="94" spans="1:44" s="10" customFormat="1" ht="16.5" thickBot="1">
      <c r="A94" s="725"/>
      <c r="B94" s="717" t="s">
        <v>30</v>
      </c>
      <c r="C94" s="736"/>
      <c r="D94" s="780">
        <f>SUM(D87:D93)</f>
        <v>23.91357142857143</v>
      </c>
      <c r="E94" s="79">
        <f>SUM(E87:E93)</f>
        <v>27.650571428571428</v>
      </c>
      <c r="F94" s="79">
        <f>SUM(F87:F93)</f>
        <v>86.864571428571438</v>
      </c>
      <c r="G94" s="79">
        <f>SUM(G88:G93)</f>
        <v>689.01199999999994</v>
      </c>
      <c r="H94" s="79">
        <f t="shared" ref="H94:O94" si="21">SUM(H87:H93)</f>
        <v>0.40442857142857103</v>
      </c>
      <c r="I94" s="79">
        <f t="shared" si="21"/>
        <v>13.549999999999999</v>
      </c>
      <c r="J94" s="79">
        <f t="shared" si="21"/>
        <v>55.02</v>
      </c>
      <c r="K94" s="79">
        <f t="shared" si="21"/>
        <v>1.302</v>
      </c>
      <c r="L94" s="79">
        <f t="shared" si="21"/>
        <v>189.57</v>
      </c>
      <c r="M94" s="79">
        <f t="shared" si="21"/>
        <v>229.88</v>
      </c>
      <c r="N94" s="79">
        <f t="shared" si="21"/>
        <v>69.319999999999993</v>
      </c>
      <c r="O94" s="105">
        <f t="shared" si="21"/>
        <v>4.3149999999999995</v>
      </c>
    </row>
    <row r="95" spans="1:44" s="13" customFormat="1" ht="15.75" thickBot="1">
      <c r="A95" s="167"/>
      <c r="B95" s="709" t="s">
        <v>251</v>
      </c>
      <c r="C95" s="756"/>
      <c r="D95" s="781">
        <f t="shared" ref="D95:O95" si="22">D83+D94</f>
        <v>37.963571428571427</v>
      </c>
      <c r="E95" s="777">
        <f t="shared" si="22"/>
        <v>54.900571428571425</v>
      </c>
      <c r="F95" s="777">
        <f t="shared" si="22"/>
        <v>163.26457142857146</v>
      </c>
      <c r="G95" s="777">
        <f t="shared" si="22"/>
        <v>1298.0119999999999</v>
      </c>
      <c r="H95" s="777">
        <f t="shared" si="22"/>
        <v>0.504428571428571</v>
      </c>
      <c r="I95" s="777">
        <f t="shared" si="22"/>
        <v>16.8</v>
      </c>
      <c r="J95" s="777">
        <f t="shared" si="22"/>
        <v>55.045000000000002</v>
      </c>
      <c r="K95" s="777">
        <f t="shared" si="22"/>
        <v>1.302</v>
      </c>
      <c r="L95" s="777">
        <f t="shared" si="22"/>
        <v>489.57</v>
      </c>
      <c r="M95" s="777">
        <f t="shared" si="22"/>
        <v>454.88</v>
      </c>
      <c r="N95" s="777">
        <f t="shared" si="22"/>
        <v>104.32</v>
      </c>
      <c r="O95" s="778">
        <f t="shared" si="22"/>
        <v>4.5649999999999995</v>
      </c>
    </row>
    <row r="96" spans="1:44" s="13" customFormat="1">
      <c r="A96" s="12"/>
      <c r="B96" s="12"/>
      <c r="C96" s="12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</row>
    <row r="97" spans="1:15" s="13" customFormat="1">
      <c r="A97" s="12"/>
      <c r="B97" s="12"/>
      <c r="C97" s="12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</row>
    <row r="98" spans="1:1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</row>
    <row r="99" spans="1:15" s="109" customFormat="1" ht="15.75" thickBot="1"/>
    <row r="100" spans="1:15" ht="15.75">
      <c r="A100" s="928" t="s">
        <v>6</v>
      </c>
      <c r="B100" s="914" t="s">
        <v>31</v>
      </c>
      <c r="C100" s="911" t="s">
        <v>7</v>
      </c>
      <c r="D100" s="911" t="s">
        <v>8</v>
      </c>
      <c r="E100" s="911" t="s">
        <v>9</v>
      </c>
      <c r="F100" s="911" t="s">
        <v>10</v>
      </c>
      <c r="G100" s="911" t="s">
        <v>11</v>
      </c>
      <c r="H100" s="911" t="s">
        <v>12</v>
      </c>
      <c r="I100" s="911"/>
      <c r="J100" s="911"/>
      <c r="K100" s="911"/>
      <c r="L100" s="911" t="s">
        <v>13</v>
      </c>
      <c r="M100" s="911"/>
      <c r="N100" s="911"/>
      <c r="O100" s="941"/>
    </row>
    <row r="101" spans="1:15" ht="16.5" thickBot="1">
      <c r="A101" s="930"/>
      <c r="B101" s="916"/>
      <c r="C101" s="912"/>
      <c r="D101" s="912"/>
      <c r="E101" s="912"/>
      <c r="F101" s="912"/>
      <c r="G101" s="912"/>
      <c r="H101" s="18" t="s">
        <v>14</v>
      </c>
      <c r="I101" s="18" t="s">
        <v>15</v>
      </c>
      <c r="J101" s="18" t="s">
        <v>244</v>
      </c>
      <c r="K101" s="18" t="s">
        <v>17</v>
      </c>
      <c r="L101" s="18" t="s">
        <v>18</v>
      </c>
      <c r="M101" s="18" t="s">
        <v>19</v>
      </c>
      <c r="N101" s="18" t="s">
        <v>20</v>
      </c>
      <c r="O101" s="92" t="s">
        <v>21</v>
      </c>
    </row>
    <row r="102" spans="1:15" ht="16.5" thickBot="1">
      <c r="A102" s="938" t="s">
        <v>262</v>
      </c>
      <c r="B102" s="939"/>
      <c r="C102" s="939"/>
      <c r="D102" s="939"/>
      <c r="E102" s="939"/>
      <c r="F102" s="939"/>
      <c r="G102" s="939"/>
      <c r="H102" s="939"/>
      <c r="I102" s="939"/>
      <c r="J102" s="939"/>
      <c r="K102" s="939"/>
      <c r="L102" s="939"/>
      <c r="M102" s="939"/>
      <c r="N102" s="939"/>
      <c r="O102" s="940"/>
    </row>
    <row r="103" spans="1:15" ht="16.5" thickBot="1">
      <c r="A103" s="908" t="s">
        <v>235</v>
      </c>
      <c r="B103" s="909"/>
      <c r="C103" s="909"/>
      <c r="D103" s="909"/>
      <c r="E103" s="909"/>
      <c r="F103" s="909"/>
      <c r="G103" s="909"/>
      <c r="H103" s="909"/>
      <c r="I103" s="909"/>
      <c r="J103" s="909"/>
      <c r="K103" s="909"/>
      <c r="L103" s="909"/>
      <c r="M103" s="909"/>
      <c r="N103" s="909"/>
      <c r="O103" s="910"/>
    </row>
    <row r="104" spans="1:15" s="9" customFormat="1">
      <c r="A104" s="723">
        <v>237</v>
      </c>
      <c r="B104" s="728" t="s">
        <v>256</v>
      </c>
      <c r="C104" s="758" t="s">
        <v>257</v>
      </c>
      <c r="D104" s="1086">
        <v>30.93</v>
      </c>
      <c r="E104" s="753">
        <v>22.89</v>
      </c>
      <c r="F104" s="753">
        <v>36</v>
      </c>
      <c r="G104" s="753">
        <v>310.66000000000003</v>
      </c>
      <c r="H104" s="753">
        <v>0.1</v>
      </c>
      <c r="I104" s="753">
        <v>0.82</v>
      </c>
      <c r="J104" s="753">
        <v>0.37</v>
      </c>
      <c r="K104" s="753">
        <v>0</v>
      </c>
      <c r="L104" s="753">
        <v>251.55</v>
      </c>
      <c r="M104" s="753">
        <v>383.23</v>
      </c>
      <c r="N104" s="753">
        <v>54.36</v>
      </c>
      <c r="O104" s="164">
        <v>0.93</v>
      </c>
    </row>
    <row r="105" spans="1:15" ht="15.75" thickBot="1">
      <c r="A105" s="727">
        <v>685</v>
      </c>
      <c r="B105" s="721" t="s">
        <v>43</v>
      </c>
      <c r="C105" s="1088">
        <v>200</v>
      </c>
      <c r="D105" s="1087">
        <v>0.2</v>
      </c>
      <c r="E105" s="393">
        <v>0</v>
      </c>
      <c r="F105" s="393">
        <v>14</v>
      </c>
      <c r="G105" s="393">
        <v>28</v>
      </c>
      <c r="H105" s="393">
        <v>0</v>
      </c>
      <c r="I105" s="393">
        <v>0</v>
      </c>
      <c r="J105" s="393">
        <v>0</v>
      </c>
      <c r="K105" s="393">
        <v>0</v>
      </c>
      <c r="L105" s="393">
        <v>6</v>
      </c>
      <c r="M105" s="393">
        <v>0</v>
      </c>
      <c r="N105" s="393">
        <v>0</v>
      </c>
      <c r="O105" s="437">
        <v>0.4</v>
      </c>
    </row>
    <row r="106" spans="1:15" s="11" customFormat="1" ht="15.75" thickBot="1">
      <c r="A106" s="167"/>
      <c r="B106" s="709" t="s">
        <v>238</v>
      </c>
      <c r="C106" s="709"/>
      <c r="D106" s="706">
        <f t="shared" ref="D106:O106" si="23">SUM(D104:D105)</f>
        <v>31.13</v>
      </c>
      <c r="E106" s="156">
        <f t="shared" si="23"/>
        <v>22.89</v>
      </c>
      <c r="F106" s="156">
        <f t="shared" si="23"/>
        <v>50</v>
      </c>
      <c r="G106" s="156">
        <f t="shared" si="23"/>
        <v>338.66</v>
      </c>
      <c r="H106" s="156">
        <f t="shared" si="23"/>
        <v>0.1</v>
      </c>
      <c r="I106" s="156">
        <f t="shared" si="23"/>
        <v>0.82</v>
      </c>
      <c r="J106" s="156">
        <f t="shared" si="23"/>
        <v>0.37</v>
      </c>
      <c r="K106" s="156">
        <f t="shared" si="23"/>
        <v>0</v>
      </c>
      <c r="L106" s="156">
        <f t="shared" si="23"/>
        <v>257.55</v>
      </c>
      <c r="M106" s="156">
        <f t="shared" si="23"/>
        <v>383.23</v>
      </c>
      <c r="N106" s="156">
        <f t="shared" si="23"/>
        <v>54.36</v>
      </c>
      <c r="O106" s="163">
        <f t="shared" si="23"/>
        <v>1.33</v>
      </c>
    </row>
    <row r="107" spans="1:15" s="11" customFormat="1" ht="15.75" thickBot="1"/>
    <row r="108" spans="1:15" s="9" customFormat="1">
      <c r="A108" s="934" t="s">
        <v>6</v>
      </c>
      <c r="B108" s="917" t="s">
        <v>31</v>
      </c>
      <c r="C108" s="926" t="s">
        <v>7</v>
      </c>
      <c r="D108" s="926" t="s">
        <v>8</v>
      </c>
      <c r="E108" s="926" t="s">
        <v>9</v>
      </c>
      <c r="F108" s="922" t="s">
        <v>10</v>
      </c>
      <c r="G108" s="934" t="s">
        <v>11</v>
      </c>
      <c r="H108" s="926" t="s">
        <v>12</v>
      </c>
      <c r="I108" s="926"/>
      <c r="J108" s="926"/>
      <c r="K108" s="926"/>
      <c r="L108" s="926" t="s">
        <v>13</v>
      </c>
      <c r="M108" s="926"/>
      <c r="N108" s="926"/>
      <c r="O108" s="962"/>
    </row>
    <row r="109" spans="1:15" s="9" customFormat="1" ht="15.75" thickBot="1">
      <c r="A109" s="935"/>
      <c r="B109" s="918"/>
      <c r="C109" s="927"/>
      <c r="D109" s="927"/>
      <c r="E109" s="927"/>
      <c r="F109" s="966"/>
      <c r="G109" s="935"/>
      <c r="H109" s="116" t="s">
        <v>14</v>
      </c>
      <c r="I109" s="116" t="s">
        <v>15</v>
      </c>
      <c r="J109" s="116" t="s">
        <v>16</v>
      </c>
      <c r="K109" s="116" t="s">
        <v>17</v>
      </c>
      <c r="L109" s="116" t="s">
        <v>18</v>
      </c>
      <c r="M109" s="116" t="s">
        <v>19</v>
      </c>
      <c r="N109" s="116" t="s">
        <v>20</v>
      </c>
      <c r="O109" s="139" t="s">
        <v>21</v>
      </c>
    </row>
    <row r="110" spans="1:15" s="113" customFormat="1" ht="15.75" thickBot="1">
      <c r="A110" s="963" t="s">
        <v>23</v>
      </c>
      <c r="B110" s="964"/>
      <c r="C110" s="964"/>
      <c r="D110" s="964"/>
      <c r="E110" s="964"/>
      <c r="F110" s="964"/>
      <c r="G110" s="964"/>
      <c r="H110" s="964"/>
      <c r="I110" s="964"/>
      <c r="J110" s="964"/>
      <c r="K110" s="964"/>
      <c r="L110" s="964"/>
      <c r="M110" s="964"/>
      <c r="N110" s="964"/>
      <c r="O110" s="965"/>
    </row>
    <row r="111" spans="1:15" s="9" customFormat="1">
      <c r="A111" s="729">
        <v>1038</v>
      </c>
      <c r="B111" s="722" t="s">
        <v>77</v>
      </c>
      <c r="C111" s="766">
        <v>100</v>
      </c>
      <c r="D111" s="754">
        <v>1.1000000000000001</v>
      </c>
      <c r="E111" s="157">
        <v>0.2</v>
      </c>
      <c r="F111" s="157">
        <v>3.8</v>
      </c>
      <c r="G111" s="157">
        <v>24</v>
      </c>
      <c r="H111" s="157">
        <v>0.06</v>
      </c>
      <c r="I111" s="157">
        <v>25</v>
      </c>
      <c r="J111" s="157">
        <v>0</v>
      </c>
      <c r="K111" s="157">
        <v>0.7</v>
      </c>
      <c r="L111" s="157">
        <v>14</v>
      </c>
      <c r="M111" s="157">
        <v>26</v>
      </c>
      <c r="N111" s="157">
        <v>20</v>
      </c>
      <c r="O111" s="164">
        <v>0.9</v>
      </c>
    </row>
    <row r="112" spans="1:15" s="9" customFormat="1">
      <c r="A112" s="723">
        <v>84</v>
      </c>
      <c r="B112" s="707" t="s">
        <v>264</v>
      </c>
      <c r="C112" s="784">
        <v>250</v>
      </c>
      <c r="D112" s="62">
        <v>6.05</v>
      </c>
      <c r="E112" s="60">
        <v>3.55</v>
      </c>
      <c r="F112" s="60">
        <v>12.19</v>
      </c>
      <c r="G112" s="60">
        <v>119</v>
      </c>
      <c r="H112" s="60">
        <v>0.14000000000000001</v>
      </c>
      <c r="I112" s="60">
        <v>11.2</v>
      </c>
      <c r="J112" s="60">
        <v>0</v>
      </c>
      <c r="K112" s="60">
        <v>0</v>
      </c>
      <c r="L112" s="60">
        <v>48.87</v>
      </c>
      <c r="M112" s="60">
        <v>0</v>
      </c>
      <c r="N112" s="60">
        <v>0</v>
      </c>
      <c r="O112" s="99">
        <v>1.36</v>
      </c>
    </row>
    <row r="113" spans="1:15" ht="15.75">
      <c r="A113" s="711">
        <v>690</v>
      </c>
      <c r="B113" s="715" t="s">
        <v>67</v>
      </c>
      <c r="C113" s="783">
        <v>55</v>
      </c>
      <c r="D113" s="6">
        <v>17.43</v>
      </c>
      <c r="E113" s="4">
        <v>11.64</v>
      </c>
      <c r="F113" s="4">
        <v>7.1</v>
      </c>
      <c r="G113" s="4">
        <v>162.31</v>
      </c>
      <c r="H113" s="4">
        <v>6.36</v>
      </c>
      <c r="I113" s="4">
        <v>25.61</v>
      </c>
      <c r="J113" s="4">
        <v>5.84</v>
      </c>
      <c r="K113" s="4">
        <v>0</v>
      </c>
      <c r="L113" s="4">
        <v>20.399999999999999</v>
      </c>
      <c r="M113" s="4">
        <v>241.17</v>
      </c>
      <c r="N113" s="4">
        <v>16.25</v>
      </c>
      <c r="O113" s="93">
        <v>5.0999999999999996</v>
      </c>
    </row>
    <row r="114" spans="1:15" ht="15.75">
      <c r="A114" s="711">
        <v>302</v>
      </c>
      <c r="B114" s="715" t="s">
        <v>265</v>
      </c>
      <c r="C114" s="783">
        <v>150</v>
      </c>
      <c r="D114" s="6">
        <v>8.3000000000000007</v>
      </c>
      <c r="E114" s="4">
        <v>8.9</v>
      </c>
      <c r="F114" s="4">
        <v>37.35</v>
      </c>
      <c r="G114" s="4">
        <v>262.5</v>
      </c>
      <c r="H114" s="4">
        <v>0.19</v>
      </c>
      <c r="I114" s="4">
        <v>0</v>
      </c>
      <c r="J114" s="4">
        <v>0</v>
      </c>
      <c r="K114" s="4">
        <v>0</v>
      </c>
      <c r="L114" s="4">
        <v>24.7</v>
      </c>
      <c r="M114" s="4">
        <v>0</v>
      </c>
      <c r="N114" s="4">
        <v>131.69999999999999</v>
      </c>
      <c r="O114" s="93">
        <v>4.4000000000000004</v>
      </c>
    </row>
    <row r="115" spans="1:15" s="2" customFormat="1" ht="15.75">
      <c r="A115" s="711">
        <v>639</v>
      </c>
      <c r="B115" s="715" t="s">
        <v>37</v>
      </c>
      <c r="C115" s="783">
        <v>200</v>
      </c>
      <c r="D115" s="6">
        <v>0.04</v>
      </c>
      <c r="E115" s="4">
        <v>0</v>
      </c>
      <c r="F115" s="4">
        <v>24.76</v>
      </c>
      <c r="G115" s="4">
        <v>94.2</v>
      </c>
      <c r="H115" s="4">
        <v>0.01</v>
      </c>
      <c r="I115" s="4">
        <v>1.08</v>
      </c>
      <c r="J115" s="4">
        <v>0</v>
      </c>
      <c r="K115" s="4">
        <v>0</v>
      </c>
      <c r="L115" s="4">
        <v>6.4</v>
      </c>
      <c r="M115" s="4">
        <v>3.6</v>
      </c>
      <c r="N115" s="4">
        <v>0</v>
      </c>
      <c r="O115" s="5">
        <v>0.18</v>
      </c>
    </row>
    <row r="116" spans="1:15" s="8" customFormat="1" ht="15.75">
      <c r="A116" s="712" t="s">
        <v>44</v>
      </c>
      <c r="B116" s="715" t="s">
        <v>45</v>
      </c>
      <c r="C116" s="715">
        <v>150</v>
      </c>
      <c r="D116" s="1078">
        <f>0.25/100*150</f>
        <v>0.375</v>
      </c>
      <c r="E116" s="110">
        <f>0.35/100*150</f>
        <v>0.52499999999999991</v>
      </c>
      <c r="F116" s="110">
        <f>8.62/100*150</f>
        <v>12.93</v>
      </c>
      <c r="G116" s="110">
        <f>41.36/100*150</f>
        <v>62.039999999999992</v>
      </c>
      <c r="H116" s="110">
        <f>0.03/100*150</f>
        <v>4.4999999999999998E-2</v>
      </c>
      <c r="I116" s="110">
        <f>8.8/100*150</f>
        <v>13.200000000000001</v>
      </c>
      <c r="J116" s="32">
        <v>0</v>
      </c>
      <c r="K116" s="94">
        <v>0</v>
      </c>
      <c r="L116" s="110">
        <f>14.08/100*150</f>
        <v>21.12</v>
      </c>
      <c r="M116" s="32">
        <v>0</v>
      </c>
      <c r="N116" s="32">
        <v>0</v>
      </c>
      <c r="O116" s="441">
        <f>1.94/100*150</f>
        <v>2.91</v>
      </c>
    </row>
    <row r="117" spans="1:15" s="9" customFormat="1" ht="15.75" thickBot="1">
      <c r="A117" s="713">
        <v>13002</v>
      </c>
      <c r="B117" s="721" t="s">
        <v>29</v>
      </c>
      <c r="C117" s="742">
        <v>50</v>
      </c>
      <c r="D117" s="779">
        <f>5.43/70*50</f>
        <v>3.8785714285714286</v>
      </c>
      <c r="E117" s="44">
        <f>1.86/70*50</f>
        <v>1.3285714285714285</v>
      </c>
      <c r="F117" s="44">
        <f>37.28/70*50</f>
        <v>26.62857142857143</v>
      </c>
      <c r="G117" s="44">
        <f>191.1/70*50</f>
        <v>136.5</v>
      </c>
      <c r="H117" s="44">
        <f>0.24/70*50</f>
        <v>0.17142857142857143</v>
      </c>
      <c r="I117" s="44">
        <v>0</v>
      </c>
      <c r="J117" s="44">
        <v>0</v>
      </c>
      <c r="K117" s="44">
        <f>1.05/70*50</f>
        <v>0.75000000000000011</v>
      </c>
      <c r="L117" s="44">
        <f>103.67/70*50</f>
        <v>74.050000000000011</v>
      </c>
      <c r="M117" s="44">
        <v>0</v>
      </c>
      <c r="N117" s="44">
        <f>11.2/70*50</f>
        <v>8</v>
      </c>
      <c r="O117" s="743">
        <f>1.68/70*50</f>
        <v>1.2</v>
      </c>
    </row>
    <row r="118" spans="1:15" s="13" customFormat="1" ht="15.75" thickBot="1">
      <c r="A118" s="730"/>
      <c r="B118" s="732" t="s">
        <v>30</v>
      </c>
      <c r="C118" s="732"/>
      <c r="D118" s="1089">
        <f>SUM(D111:D117)</f>
        <v>37.173571428571421</v>
      </c>
      <c r="E118" s="158">
        <f t="shared" ref="E118:O118" si="24">SUM(E111:E117)</f>
        <v>26.143571428571427</v>
      </c>
      <c r="F118" s="158">
        <f t="shared" si="24"/>
        <v>124.75857142857143</v>
      </c>
      <c r="G118" s="158">
        <f>SUM(G111:G117)</f>
        <v>860.55</v>
      </c>
      <c r="H118" s="158">
        <f t="shared" si="24"/>
        <v>6.9764285714285723</v>
      </c>
      <c r="I118" s="158">
        <f t="shared" si="24"/>
        <v>76.09</v>
      </c>
      <c r="J118" s="158">
        <f t="shared" si="24"/>
        <v>5.84</v>
      </c>
      <c r="K118" s="158">
        <f t="shared" si="24"/>
        <v>1.4500000000000002</v>
      </c>
      <c r="L118" s="158">
        <f t="shared" si="24"/>
        <v>209.54000000000002</v>
      </c>
      <c r="M118" s="158">
        <f t="shared" si="24"/>
        <v>270.77</v>
      </c>
      <c r="N118" s="158">
        <f t="shared" si="24"/>
        <v>175.95</v>
      </c>
      <c r="O118" s="165">
        <f t="shared" si="24"/>
        <v>16.05</v>
      </c>
    </row>
    <row r="119" spans="1:15" s="9" customFormat="1" ht="15.75" thickBot="1">
      <c r="A119" s="1066"/>
      <c r="B119" s="1067" t="s">
        <v>251</v>
      </c>
      <c r="C119" s="1090"/>
      <c r="D119" s="1083">
        <f t="shared" ref="D119:O119" si="25">D106+D118</f>
        <v>68.303571428571416</v>
      </c>
      <c r="E119" s="179">
        <f t="shared" si="25"/>
        <v>49.033571428571427</v>
      </c>
      <c r="F119" s="179">
        <f t="shared" si="25"/>
        <v>174.75857142857143</v>
      </c>
      <c r="G119" s="179">
        <f t="shared" si="25"/>
        <v>1199.21</v>
      </c>
      <c r="H119" s="179">
        <f t="shared" si="25"/>
        <v>7.076428571428572</v>
      </c>
      <c r="I119" s="179">
        <f t="shared" si="25"/>
        <v>76.91</v>
      </c>
      <c r="J119" s="179">
        <f t="shared" si="25"/>
        <v>6.21</v>
      </c>
      <c r="K119" s="179">
        <f t="shared" si="25"/>
        <v>1.4500000000000002</v>
      </c>
      <c r="L119" s="179">
        <f t="shared" si="25"/>
        <v>467.09000000000003</v>
      </c>
      <c r="M119" s="179">
        <f t="shared" si="25"/>
        <v>654</v>
      </c>
      <c r="N119" s="179">
        <f t="shared" si="25"/>
        <v>230.31</v>
      </c>
      <c r="O119" s="697">
        <f t="shared" si="25"/>
        <v>17.380000000000003</v>
      </c>
    </row>
    <row r="120" spans="1:15" s="9" customFormat="1">
      <c r="A120" s="696"/>
      <c r="B120" s="692"/>
      <c r="C120" s="696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</row>
    <row r="121" spans="1:15" s="9" customFormat="1">
      <c r="A121" s="696"/>
      <c r="B121" s="692"/>
      <c r="C121" s="696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</row>
    <row r="122" spans="1:15" s="9" customFormat="1">
      <c r="A122" s="696"/>
      <c r="B122" s="692"/>
      <c r="C122" s="696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</row>
    <row r="123" spans="1:15" ht="15.75" thickBot="1"/>
    <row r="124" spans="1:15" ht="15.75">
      <c r="A124" s="928" t="s">
        <v>6</v>
      </c>
      <c r="B124" s="914" t="s">
        <v>31</v>
      </c>
      <c r="C124" s="911" t="s">
        <v>7</v>
      </c>
      <c r="D124" s="911" t="s">
        <v>8</v>
      </c>
      <c r="E124" s="911" t="s">
        <v>9</v>
      </c>
      <c r="F124" s="911" t="s">
        <v>10</v>
      </c>
      <c r="G124" s="911" t="s">
        <v>11</v>
      </c>
      <c r="H124" s="911" t="s">
        <v>12</v>
      </c>
      <c r="I124" s="911"/>
      <c r="J124" s="911"/>
      <c r="K124" s="911"/>
      <c r="L124" s="911" t="s">
        <v>13</v>
      </c>
      <c r="M124" s="911"/>
      <c r="N124" s="911"/>
      <c r="O124" s="941"/>
    </row>
    <row r="125" spans="1:15" ht="15.75">
      <c r="A125" s="930"/>
      <c r="B125" s="916"/>
      <c r="C125" s="912"/>
      <c r="D125" s="912"/>
      <c r="E125" s="912"/>
      <c r="F125" s="912"/>
      <c r="G125" s="912"/>
      <c r="H125" s="18" t="s">
        <v>14</v>
      </c>
      <c r="I125" s="18" t="s">
        <v>15</v>
      </c>
      <c r="J125" s="18" t="s">
        <v>244</v>
      </c>
      <c r="K125" s="18" t="s">
        <v>17</v>
      </c>
      <c r="L125" s="18" t="s">
        <v>18</v>
      </c>
      <c r="M125" s="18" t="s">
        <v>19</v>
      </c>
      <c r="N125" s="18" t="s">
        <v>20</v>
      </c>
      <c r="O125" s="92" t="s">
        <v>21</v>
      </c>
    </row>
    <row r="126" spans="1:15" ht="15.75">
      <c r="A126" s="938" t="s">
        <v>266</v>
      </c>
      <c r="B126" s="939"/>
      <c r="C126" s="939"/>
      <c r="D126" s="939"/>
      <c r="E126" s="939"/>
      <c r="F126" s="939"/>
      <c r="G126" s="939"/>
      <c r="H126" s="939"/>
      <c r="I126" s="939"/>
      <c r="J126" s="939"/>
      <c r="K126" s="939"/>
      <c r="L126" s="939"/>
      <c r="M126" s="939"/>
      <c r="N126" s="939"/>
      <c r="O126" s="940"/>
    </row>
    <row r="127" spans="1:15" ht="16.5" thickBot="1">
      <c r="A127" s="908" t="s">
        <v>235</v>
      </c>
      <c r="B127" s="909"/>
      <c r="C127" s="909"/>
      <c r="D127" s="909"/>
      <c r="E127" s="909"/>
      <c r="F127" s="909"/>
      <c r="G127" s="909"/>
      <c r="H127" s="909"/>
      <c r="I127" s="909"/>
      <c r="J127" s="909"/>
      <c r="K127" s="909"/>
      <c r="L127" s="909"/>
      <c r="M127" s="909"/>
      <c r="N127" s="909"/>
      <c r="O127" s="910"/>
    </row>
    <row r="128" spans="1:15">
      <c r="A128" s="703">
        <v>438</v>
      </c>
      <c r="B128" s="722" t="s">
        <v>267</v>
      </c>
      <c r="C128" s="758" t="s">
        <v>268</v>
      </c>
      <c r="D128" s="774">
        <v>14.27</v>
      </c>
      <c r="E128" s="382">
        <v>22.16</v>
      </c>
      <c r="F128" s="382">
        <v>2.65</v>
      </c>
      <c r="G128" s="382">
        <v>267.93</v>
      </c>
      <c r="H128" s="382">
        <v>0.1</v>
      </c>
      <c r="I128" s="382">
        <v>0.25</v>
      </c>
      <c r="J128" s="382">
        <v>345</v>
      </c>
      <c r="K128" s="382">
        <v>0</v>
      </c>
      <c r="L128" s="382">
        <v>114.2</v>
      </c>
      <c r="M128" s="382">
        <v>260.5</v>
      </c>
      <c r="N128" s="382">
        <v>19.5</v>
      </c>
      <c r="O128" s="435">
        <v>2.94</v>
      </c>
    </row>
    <row r="129" spans="1:44" s="14" customFormat="1">
      <c r="A129" s="724">
        <v>377</v>
      </c>
      <c r="B129" s="707" t="s">
        <v>60</v>
      </c>
      <c r="C129" s="1074">
        <v>200</v>
      </c>
      <c r="D129" s="705">
        <v>0.13</v>
      </c>
      <c r="E129" s="14">
        <v>0.02</v>
      </c>
      <c r="F129" s="14">
        <v>15.2</v>
      </c>
      <c r="G129" s="14">
        <v>62</v>
      </c>
      <c r="H129" s="14">
        <v>0</v>
      </c>
      <c r="I129" s="14">
        <v>2.83</v>
      </c>
      <c r="J129" s="14">
        <v>0</v>
      </c>
      <c r="K129" s="14">
        <v>0</v>
      </c>
      <c r="L129" s="14">
        <v>14.2</v>
      </c>
      <c r="M129" s="14">
        <v>0</v>
      </c>
      <c r="N129" s="14">
        <v>2.4</v>
      </c>
      <c r="O129" s="102">
        <v>0.36</v>
      </c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</row>
    <row r="130" spans="1:44" s="9" customFormat="1" ht="15.75" thickBot="1">
      <c r="A130" s="713">
        <v>13002</v>
      </c>
      <c r="B130" s="721" t="s">
        <v>29</v>
      </c>
      <c r="C130" s="742">
        <v>50</v>
      </c>
      <c r="D130" s="779">
        <f>5.43/70*50</f>
        <v>3.8785714285714286</v>
      </c>
      <c r="E130" s="44">
        <f>1.86/70*50</f>
        <v>1.3285714285714285</v>
      </c>
      <c r="F130" s="44">
        <f>37.28/70*50</f>
        <v>26.62857142857143</v>
      </c>
      <c r="G130" s="44">
        <f>191.1/70*50</f>
        <v>136.5</v>
      </c>
      <c r="H130" s="44">
        <f>0.24/70*50</f>
        <v>0.17142857142857143</v>
      </c>
      <c r="I130" s="44">
        <v>0</v>
      </c>
      <c r="J130" s="44">
        <v>0</v>
      </c>
      <c r="K130" s="44">
        <f>1.05/70*50</f>
        <v>0.75000000000000011</v>
      </c>
      <c r="L130" s="44">
        <f>103.67/70*50</f>
        <v>74.050000000000011</v>
      </c>
      <c r="M130" s="44">
        <v>0</v>
      </c>
      <c r="N130" s="44">
        <f>11.2/70*50</f>
        <v>8</v>
      </c>
      <c r="O130" s="743">
        <f>1.68/70*50</f>
        <v>1.2</v>
      </c>
    </row>
    <row r="131" spans="1:44" ht="15.75" thickBot="1">
      <c r="A131" s="167"/>
      <c r="B131" s="709" t="s">
        <v>238</v>
      </c>
      <c r="C131" s="709"/>
      <c r="D131" s="706">
        <f>SUM(D127:D129)</f>
        <v>14.4</v>
      </c>
      <c r="E131" s="156">
        <f t="shared" ref="E131:O131" si="26">SUM(E127:E129)</f>
        <v>22.18</v>
      </c>
      <c r="F131" s="156">
        <f t="shared" si="26"/>
        <v>17.849999999999998</v>
      </c>
      <c r="G131" s="156">
        <f t="shared" si="26"/>
        <v>329.93</v>
      </c>
      <c r="H131" s="156">
        <f t="shared" si="26"/>
        <v>0.1</v>
      </c>
      <c r="I131" s="156">
        <f t="shared" si="26"/>
        <v>3.08</v>
      </c>
      <c r="J131" s="156">
        <f t="shared" si="26"/>
        <v>345</v>
      </c>
      <c r="K131" s="156">
        <f t="shared" si="26"/>
        <v>0</v>
      </c>
      <c r="L131" s="156">
        <f t="shared" si="26"/>
        <v>128.4</v>
      </c>
      <c r="M131" s="156">
        <f t="shared" si="26"/>
        <v>260.5</v>
      </c>
      <c r="N131" s="156">
        <f t="shared" si="26"/>
        <v>21.9</v>
      </c>
      <c r="O131" s="156">
        <f t="shared" si="26"/>
        <v>3.3</v>
      </c>
    </row>
    <row r="132" spans="1:44" s="11" customFormat="1" ht="15.75" thickBot="1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</row>
    <row r="133" spans="1:44" ht="15" customHeight="1" thickBot="1">
      <c r="A133" s="928" t="s">
        <v>6</v>
      </c>
      <c r="B133" s="914" t="s">
        <v>31</v>
      </c>
      <c r="C133" s="911" t="s">
        <v>7</v>
      </c>
      <c r="D133" s="911" t="s">
        <v>8</v>
      </c>
      <c r="E133" s="911" t="s">
        <v>9</v>
      </c>
      <c r="F133" s="911" t="s">
        <v>10</v>
      </c>
      <c r="G133" s="937" t="s">
        <v>11</v>
      </c>
      <c r="H133" s="957" t="s">
        <v>12</v>
      </c>
      <c r="I133" s="958"/>
      <c r="J133" s="958"/>
      <c r="K133" s="958"/>
      <c r="L133" s="958" t="s">
        <v>13</v>
      </c>
      <c r="M133" s="958"/>
      <c r="N133" s="958"/>
      <c r="O133" s="967"/>
    </row>
    <row r="134" spans="1:44" ht="15.75">
      <c r="A134" s="942"/>
      <c r="B134" s="943"/>
      <c r="C134" s="936"/>
      <c r="D134" s="936"/>
      <c r="E134" s="936"/>
      <c r="F134" s="936"/>
      <c r="G134" s="936"/>
      <c r="H134" s="734" t="s">
        <v>14</v>
      </c>
      <c r="I134" s="734" t="s">
        <v>15</v>
      </c>
      <c r="J134" s="734" t="s">
        <v>16</v>
      </c>
      <c r="K134" s="734" t="s">
        <v>17</v>
      </c>
      <c r="L134" s="734" t="s">
        <v>18</v>
      </c>
      <c r="M134" s="734" t="s">
        <v>19</v>
      </c>
      <c r="N134" s="734" t="s">
        <v>20</v>
      </c>
      <c r="O134" s="735" t="s">
        <v>21</v>
      </c>
    </row>
    <row r="135" spans="1:44" ht="16.5" thickBot="1">
      <c r="A135" s="959" t="s">
        <v>23</v>
      </c>
      <c r="B135" s="960"/>
      <c r="C135" s="960"/>
      <c r="D135" s="948"/>
      <c r="E135" s="948"/>
      <c r="F135" s="948"/>
      <c r="G135" s="948"/>
      <c r="H135" s="948"/>
      <c r="I135" s="948"/>
      <c r="J135" s="948"/>
      <c r="K135" s="948"/>
      <c r="L135" s="948"/>
      <c r="M135" s="948"/>
      <c r="N135" s="948"/>
      <c r="O135" s="949"/>
    </row>
    <row r="136" spans="1:44" ht="15.75">
      <c r="A136" s="719">
        <v>1044</v>
      </c>
      <c r="B136" s="714" t="s">
        <v>239</v>
      </c>
      <c r="C136" s="782">
        <v>100</v>
      </c>
      <c r="D136" s="24">
        <v>0.8</v>
      </c>
      <c r="E136" s="22">
        <v>0.1</v>
      </c>
      <c r="F136" s="22">
        <v>2.6</v>
      </c>
      <c r="G136" s="22">
        <v>14</v>
      </c>
      <c r="H136" s="22">
        <v>0.03</v>
      </c>
      <c r="I136" s="22">
        <v>5</v>
      </c>
      <c r="J136" s="22">
        <v>0</v>
      </c>
      <c r="K136" s="22">
        <v>0</v>
      </c>
      <c r="L136" s="22">
        <v>23</v>
      </c>
      <c r="M136" s="22">
        <v>42</v>
      </c>
      <c r="N136" s="22">
        <v>14</v>
      </c>
      <c r="O136" s="166">
        <v>0.6</v>
      </c>
    </row>
    <row r="137" spans="1:44" s="2" customFormat="1" ht="15.75">
      <c r="A137" s="711">
        <v>82</v>
      </c>
      <c r="B137" s="715" t="s">
        <v>240</v>
      </c>
      <c r="C137" s="1079">
        <v>200</v>
      </c>
      <c r="D137" s="1078">
        <f>12.65/250*200</f>
        <v>10.119999999999999</v>
      </c>
      <c r="E137" s="110">
        <f>6.25/250*200</f>
        <v>5</v>
      </c>
      <c r="F137" s="110">
        <f>25.63/250*200</f>
        <v>20.504000000000001</v>
      </c>
      <c r="G137" s="110">
        <f>211.25/250*200</f>
        <v>169</v>
      </c>
      <c r="H137" s="110">
        <f>0.16/250*200</f>
        <v>0.128</v>
      </c>
      <c r="I137" s="110">
        <f>7.85/250*200</f>
        <v>6.2799999999999994</v>
      </c>
      <c r="J137" s="110">
        <f>0.03/250*200</f>
        <v>2.3999999999999997E-2</v>
      </c>
      <c r="K137" s="110">
        <f>0.44/250*200</f>
        <v>0.35200000000000004</v>
      </c>
      <c r="L137" s="110">
        <f>31.35/250*200</f>
        <v>25.080000000000002</v>
      </c>
      <c r="M137" s="110">
        <f>159.41/250*200</f>
        <v>127.52799999999999</v>
      </c>
      <c r="N137" s="110">
        <f>57.99/250*200</f>
        <v>46.392000000000003</v>
      </c>
      <c r="O137" s="441">
        <f>1.7/250*200</f>
        <v>1.3599999999999999</v>
      </c>
    </row>
    <row r="138" spans="1:44" s="13" customFormat="1">
      <c r="A138" s="723">
        <v>522</v>
      </c>
      <c r="B138" s="707" t="s">
        <v>56</v>
      </c>
      <c r="C138" s="784">
        <v>150</v>
      </c>
      <c r="D138" s="62">
        <v>2.29</v>
      </c>
      <c r="E138" s="60">
        <v>11</v>
      </c>
      <c r="F138" s="60">
        <v>14.44</v>
      </c>
      <c r="G138" s="60">
        <v>166</v>
      </c>
      <c r="H138" s="60">
        <v>7.0000000000000007E-2</v>
      </c>
      <c r="I138" s="60">
        <v>8.67</v>
      </c>
      <c r="J138" s="60">
        <v>31</v>
      </c>
      <c r="K138" s="60">
        <v>0</v>
      </c>
      <c r="L138" s="60">
        <v>23.9</v>
      </c>
      <c r="M138" s="60">
        <v>61.8</v>
      </c>
      <c r="N138" s="60">
        <v>27.8</v>
      </c>
      <c r="O138" s="99">
        <v>0.98</v>
      </c>
    </row>
    <row r="139" spans="1:44" s="13" customFormat="1">
      <c r="A139" s="723">
        <v>608</v>
      </c>
      <c r="B139" s="707" t="s">
        <v>55</v>
      </c>
      <c r="C139" s="784">
        <v>80</v>
      </c>
      <c r="D139" s="62">
        <v>12.44</v>
      </c>
      <c r="E139" s="60">
        <v>9.24</v>
      </c>
      <c r="F139" s="60">
        <v>12.56</v>
      </c>
      <c r="G139" s="60">
        <v>183</v>
      </c>
      <c r="H139" s="60">
        <v>0.08</v>
      </c>
      <c r="I139" s="60">
        <v>0.12</v>
      </c>
      <c r="J139" s="60">
        <v>23</v>
      </c>
      <c r="K139" s="60">
        <v>0.55200000000000005</v>
      </c>
      <c r="L139" s="60">
        <v>35</v>
      </c>
      <c r="M139" s="60">
        <v>133.1</v>
      </c>
      <c r="N139" s="60">
        <v>25.7</v>
      </c>
      <c r="O139" s="99">
        <v>1.2</v>
      </c>
    </row>
    <row r="140" spans="1:44" s="8" customFormat="1" ht="15.75">
      <c r="A140" s="712">
        <v>382</v>
      </c>
      <c r="B140" s="715" t="s">
        <v>51</v>
      </c>
      <c r="C140" s="715">
        <v>200</v>
      </c>
      <c r="D140" s="34">
        <v>4</v>
      </c>
      <c r="E140" s="32">
        <v>3.54</v>
      </c>
      <c r="F140" s="32">
        <v>17.57</v>
      </c>
      <c r="G140" s="32">
        <v>118.6</v>
      </c>
      <c r="H140" s="32">
        <v>0.06</v>
      </c>
      <c r="I140" s="32">
        <v>1.58</v>
      </c>
      <c r="J140" s="32">
        <v>0</v>
      </c>
      <c r="K140" s="32">
        <v>0</v>
      </c>
      <c r="L140" s="32">
        <v>152.19999999999999</v>
      </c>
      <c r="M140" s="32">
        <v>0</v>
      </c>
      <c r="N140" s="32">
        <v>10.67</v>
      </c>
      <c r="O140" s="142">
        <v>0.48</v>
      </c>
    </row>
    <row r="141" spans="1:44" s="9" customFormat="1" ht="15.75" thickBot="1">
      <c r="A141" s="713">
        <v>13002</v>
      </c>
      <c r="B141" s="721" t="s">
        <v>29</v>
      </c>
      <c r="C141" s="742">
        <v>50</v>
      </c>
      <c r="D141" s="62">
        <f>5.43/70*50</f>
        <v>3.8785714285714286</v>
      </c>
      <c r="E141" s="60">
        <f>1.86/70*50</f>
        <v>1.3285714285714285</v>
      </c>
      <c r="F141" s="60">
        <f>37.28/70*50</f>
        <v>26.62857142857143</v>
      </c>
      <c r="G141" s="60">
        <f>191.1/70*50</f>
        <v>136.5</v>
      </c>
      <c r="H141" s="60">
        <f>0.24/70*50</f>
        <v>0.17142857142857143</v>
      </c>
      <c r="I141" s="60">
        <v>0</v>
      </c>
      <c r="J141" s="60">
        <v>0</v>
      </c>
      <c r="K141" s="60">
        <f>1.05/70*50</f>
        <v>0.75000000000000011</v>
      </c>
      <c r="L141" s="60">
        <f>103.67/70*50</f>
        <v>74.050000000000011</v>
      </c>
      <c r="M141" s="60">
        <v>0</v>
      </c>
      <c r="N141" s="60">
        <f>11.2/70*50</f>
        <v>8</v>
      </c>
      <c r="O141" s="61">
        <f>1.68/70*50</f>
        <v>1.2</v>
      </c>
    </row>
    <row r="142" spans="1:44" ht="16.5" thickBot="1">
      <c r="A142" s="739"/>
      <c r="B142" s="740" t="s">
        <v>30</v>
      </c>
      <c r="C142" s="740"/>
      <c r="D142" s="1091">
        <f t="shared" ref="D142:O142" si="27">SUM(D136:D141)</f>
        <v>33.528571428571425</v>
      </c>
      <c r="E142" s="162">
        <f t="shared" si="27"/>
        <v>30.208571428571432</v>
      </c>
      <c r="F142" s="162">
        <f t="shared" si="27"/>
        <v>94.30257142857144</v>
      </c>
      <c r="G142" s="162">
        <f t="shared" si="27"/>
        <v>787.1</v>
      </c>
      <c r="H142" s="162">
        <f t="shared" si="27"/>
        <v>0.53942857142857137</v>
      </c>
      <c r="I142" s="162">
        <f t="shared" si="27"/>
        <v>21.65</v>
      </c>
      <c r="J142" s="162">
        <f t="shared" si="27"/>
        <v>54.024000000000001</v>
      </c>
      <c r="K142" s="162">
        <f t="shared" si="27"/>
        <v>1.6540000000000004</v>
      </c>
      <c r="L142" s="162">
        <f t="shared" si="27"/>
        <v>333.22999999999996</v>
      </c>
      <c r="M142" s="162">
        <f t="shared" si="27"/>
        <v>364.428</v>
      </c>
      <c r="N142" s="162">
        <f t="shared" si="27"/>
        <v>132.56200000000001</v>
      </c>
      <c r="O142" s="700">
        <f t="shared" si="27"/>
        <v>5.8199999999999994</v>
      </c>
    </row>
    <row r="143" spans="1:44" ht="15.75" thickBot="1">
      <c r="A143" s="731"/>
      <c r="B143" s="733" t="s">
        <v>251</v>
      </c>
      <c r="C143" s="1090"/>
      <c r="D143" s="1083">
        <f t="shared" ref="D143:O143" si="28">D132+D142</f>
        <v>33.528571428571425</v>
      </c>
      <c r="E143" s="179">
        <f t="shared" si="28"/>
        <v>30.208571428571432</v>
      </c>
      <c r="F143" s="179">
        <f t="shared" si="28"/>
        <v>94.30257142857144</v>
      </c>
      <c r="G143" s="179">
        <f t="shared" si="28"/>
        <v>787.1</v>
      </c>
      <c r="H143" s="179">
        <f t="shared" si="28"/>
        <v>0.53942857142857137</v>
      </c>
      <c r="I143" s="179">
        <f t="shared" si="28"/>
        <v>21.65</v>
      </c>
      <c r="J143" s="179">
        <f t="shared" si="28"/>
        <v>54.024000000000001</v>
      </c>
      <c r="K143" s="179">
        <f t="shared" si="28"/>
        <v>1.6540000000000004</v>
      </c>
      <c r="L143" s="179">
        <f t="shared" si="28"/>
        <v>333.22999999999996</v>
      </c>
      <c r="M143" s="179">
        <f t="shared" si="28"/>
        <v>364.428</v>
      </c>
      <c r="N143" s="179">
        <f t="shared" si="28"/>
        <v>132.56200000000001</v>
      </c>
      <c r="O143" s="697">
        <f t="shared" si="28"/>
        <v>5.8199999999999994</v>
      </c>
    </row>
    <row r="147" spans="1:15" ht="15.75" thickBot="1"/>
    <row r="148" spans="1:15" ht="15.75">
      <c r="A148" s="928" t="s">
        <v>6</v>
      </c>
      <c r="B148" s="914" t="s">
        <v>31</v>
      </c>
      <c r="C148" s="911" t="s">
        <v>7</v>
      </c>
      <c r="D148" s="911" t="s">
        <v>8</v>
      </c>
      <c r="E148" s="911" t="s">
        <v>9</v>
      </c>
      <c r="F148" s="911" t="s">
        <v>10</v>
      </c>
      <c r="G148" s="911" t="s">
        <v>11</v>
      </c>
      <c r="H148" s="911" t="s">
        <v>12</v>
      </c>
      <c r="I148" s="911"/>
      <c r="J148" s="911"/>
      <c r="K148" s="911"/>
      <c r="L148" s="911" t="s">
        <v>13</v>
      </c>
      <c r="M148" s="911"/>
      <c r="N148" s="911"/>
      <c r="O148" s="941"/>
    </row>
    <row r="149" spans="1:15" ht="15.75">
      <c r="A149" s="930"/>
      <c r="B149" s="916"/>
      <c r="C149" s="912"/>
      <c r="D149" s="912"/>
      <c r="E149" s="912"/>
      <c r="F149" s="912"/>
      <c r="G149" s="912"/>
      <c r="H149" s="18" t="s">
        <v>14</v>
      </c>
      <c r="I149" s="18" t="s">
        <v>15</v>
      </c>
      <c r="J149" s="18" t="s">
        <v>244</v>
      </c>
      <c r="K149" s="18" t="s">
        <v>17</v>
      </c>
      <c r="L149" s="18" t="s">
        <v>18</v>
      </c>
      <c r="M149" s="18" t="s">
        <v>19</v>
      </c>
      <c r="N149" s="18" t="s">
        <v>20</v>
      </c>
      <c r="O149" s="92" t="s">
        <v>21</v>
      </c>
    </row>
    <row r="150" spans="1:15" ht="15.75">
      <c r="A150" s="938" t="s">
        <v>269</v>
      </c>
      <c r="B150" s="939"/>
      <c r="C150" s="939"/>
      <c r="D150" s="939"/>
      <c r="E150" s="939"/>
      <c r="F150" s="939"/>
      <c r="G150" s="939"/>
      <c r="H150" s="939"/>
      <c r="I150" s="939"/>
      <c r="J150" s="939"/>
      <c r="K150" s="939"/>
      <c r="L150" s="939"/>
      <c r="M150" s="939"/>
      <c r="N150" s="939"/>
      <c r="O150" s="940"/>
    </row>
    <row r="151" spans="1:15" ht="16.5" thickBot="1">
      <c r="A151" s="908" t="s">
        <v>235</v>
      </c>
      <c r="B151" s="909"/>
      <c r="C151" s="909"/>
      <c r="D151" s="909"/>
      <c r="E151" s="909"/>
      <c r="F151" s="909"/>
      <c r="G151" s="909"/>
      <c r="H151" s="909"/>
      <c r="I151" s="909"/>
      <c r="J151" s="909"/>
      <c r="K151" s="909"/>
      <c r="L151" s="909"/>
      <c r="M151" s="909"/>
      <c r="N151" s="909"/>
      <c r="O151" s="910"/>
    </row>
    <row r="152" spans="1:15">
      <c r="A152" s="770">
        <v>167</v>
      </c>
      <c r="B152" s="766" t="s">
        <v>259</v>
      </c>
      <c r="C152" s="1082">
        <v>200</v>
      </c>
      <c r="D152" s="774">
        <v>7.43</v>
      </c>
      <c r="E152" s="382">
        <v>12.57</v>
      </c>
      <c r="F152" s="382">
        <v>57.59</v>
      </c>
      <c r="G152" s="382">
        <v>373.32</v>
      </c>
      <c r="H152" s="382">
        <v>0.19</v>
      </c>
      <c r="I152" s="382">
        <v>1.67</v>
      </c>
      <c r="J152" s="382">
        <v>0</v>
      </c>
      <c r="K152" s="382">
        <v>0</v>
      </c>
      <c r="L152" s="382">
        <v>46.93</v>
      </c>
      <c r="M152" s="382">
        <v>0</v>
      </c>
      <c r="N152" s="382">
        <v>0</v>
      </c>
      <c r="O152" s="435">
        <v>2.83</v>
      </c>
    </row>
    <row r="153" spans="1:15" s="2" customFormat="1" ht="15.75">
      <c r="A153" s="712" t="s">
        <v>229</v>
      </c>
      <c r="B153" s="715" t="s">
        <v>171</v>
      </c>
      <c r="C153" s="715">
        <v>200</v>
      </c>
      <c r="D153" s="1092">
        <v>7.5</v>
      </c>
      <c r="E153" s="771">
        <v>5.75</v>
      </c>
      <c r="F153" s="771">
        <v>11.25</v>
      </c>
      <c r="G153" s="771">
        <v>180</v>
      </c>
      <c r="H153" s="771">
        <v>0</v>
      </c>
      <c r="I153" s="771">
        <v>2.75</v>
      </c>
      <c r="J153" s="771">
        <v>0</v>
      </c>
      <c r="K153" s="771">
        <v>0</v>
      </c>
      <c r="L153" s="771">
        <v>450</v>
      </c>
      <c r="M153" s="771">
        <v>0</v>
      </c>
      <c r="N153" s="771">
        <v>0</v>
      </c>
      <c r="O153" s="142">
        <v>0</v>
      </c>
    </row>
    <row r="154" spans="1:15" s="2" customFormat="1" ht="16.5" thickBot="1">
      <c r="A154" s="718">
        <v>0</v>
      </c>
      <c r="B154" s="775" t="s">
        <v>242</v>
      </c>
      <c r="C154" s="1094">
        <v>100</v>
      </c>
      <c r="D154" s="1093">
        <v>6.8</v>
      </c>
      <c r="E154" s="772">
        <v>21</v>
      </c>
      <c r="F154" s="772">
        <v>64.400000000000006</v>
      </c>
      <c r="G154" s="772">
        <v>474</v>
      </c>
      <c r="H154" s="772">
        <v>0</v>
      </c>
      <c r="I154" s="772">
        <v>0</v>
      </c>
      <c r="J154" s="772">
        <v>0</v>
      </c>
      <c r="K154" s="772">
        <v>0</v>
      </c>
      <c r="L154" s="772">
        <v>0</v>
      </c>
      <c r="M154" s="772">
        <v>0</v>
      </c>
      <c r="N154" s="772">
        <v>0</v>
      </c>
      <c r="O154" s="773">
        <v>0</v>
      </c>
    </row>
    <row r="155" spans="1:15" ht="15.75" thickBot="1">
      <c r="A155" s="709"/>
      <c r="B155" s="756" t="s">
        <v>238</v>
      </c>
      <c r="C155" s="756"/>
      <c r="D155" s="737">
        <f ca="1">SUM(D151:D155)</f>
        <v>26.9</v>
      </c>
      <c r="E155" s="698">
        <f t="shared" ref="E155" si="29">SUM(E151:E153)</f>
        <v>18.32</v>
      </c>
      <c r="F155" s="698">
        <f t="shared" ref="F155" si="30">SUM(F151:F153)</f>
        <v>68.84</v>
      </c>
      <c r="G155" s="698">
        <f t="shared" ref="G155" si="31">SUM(G151:G153)</f>
        <v>553.31999999999994</v>
      </c>
      <c r="H155" s="698">
        <f t="shared" ref="H155" si="32">SUM(H151:H153)</f>
        <v>0.19</v>
      </c>
      <c r="I155" s="698">
        <f t="shared" ref="I155" si="33">SUM(I151:I153)</f>
        <v>4.42</v>
      </c>
      <c r="J155" s="698">
        <f t="shared" ref="J155" si="34">SUM(J151:J153)</f>
        <v>0</v>
      </c>
      <c r="K155" s="698">
        <f t="shared" ref="K155" si="35">SUM(K151:K153)</f>
        <v>0</v>
      </c>
      <c r="L155" s="698">
        <f t="shared" ref="L155" si="36">SUM(L151:L153)</f>
        <v>496.93</v>
      </c>
      <c r="M155" s="698">
        <f t="shared" ref="M155" si="37">SUM(M151:M153)</f>
        <v>0</v>
      </c>
      <c r="N155" s="698">
        <f t="shared" ref="N155" si="38">SUM(N151:N153)</f>
        <v>0</v>
      </c>
      <c r="O155" s="699">
        <f t="shared" ref="O155" si="39">SUM(O151:O153)</f>
        <v>2.83</v>
      </c>
    </row>
    <row r="156" spans="1:15" ht="15.75" thickBot="1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</row>
    <row r="157" spans="1:15" s="7" customFormat="1" ht="45" customHeight="1">
      <c r="A157" s="928" t="s">
        <v>6</v>
      </c>
      <c r="B157" s="914" t="s">
        <v>31</v>
      </c>
      <c r="C157" s="911" t="s">
        <v>7</v>
      </c>
      <c r="D157" s="911" t="s">
        <v>8</v>
      </c>
      <c r="E157" s="911" t="s">
        <v>9</v>
      </c>
      <c r="F157" s="911" t="s">
        <v>10</v>
      </c>
      <c r="G157" s="911" t="s">
        <v>11</v>
      </c>
      <c r="H157" s="911" t="s">
        <v>12</v>
      </c>
      <c r="I157" s="911"/>
      <c r="J157" s="911"/>
      <c r="K157" s="911"/>
      <c r="L157" s="911" t="s">
        <v>13</v>
      </c>
      <c r="M157" s="911"/>
      <c r="N157" s="911"/>
      <c r="O157" s="941"/>
    </row>
    <row r="158" spans="1:15" s="2" customFormat="1" ht="16.5" thickBot="1">
      <c r="A158" s="930"/>
      <c r="B158" s="916"/>
      <c r="C158" s="912"/>
      <c r="D158" s="912"/>
      <c r="E158" s="912"/>
      <c r="F158" s="912"/>
      <c r="G158" s="912"/>
      <c r="H158" s="18" t="s">
        <v>14</v>
      </c>
      <c r="I158" s="18" t="s">
        <v>15</v>
      </c>
      <c r="J158" s="18" t="s">
        <v>16</v>
      </c>
      <c r="K158" s="18" t="s">
        <v>17</v>
      </c>
      <c r="L158" s="18" t="s">
        <v>18</v>
      </c>
      <c r="M158" s="18" t="s">
        <v>19</v>
      </c>
      <c r="N158" s="18" t="s">
        <v>20</v>
      </c>
      <c r="O158" s="92" t="s">
        <v>21</v>
      </c>
    </row>
    <row r="159" spans="1:15" s="2" customFormat="1" ht="16.5" thickBot="1">
      <c r="A159" s="947" t="s">
        <v>23</v>
      </c>
      <c r="B159" s="948"/>
      <c r="C159" s="948"/>
      <c r="D159" s="948"/>
      <c r="E159" s="948"/>
      <c r="F159" s="948"/>
      <c r="G159" s="948"/>
      <c r="H159" s="948"/>
      <c r="I159" s="948"/>
      <c r="J159" s="948"/>
      <c r="K159" s="948"/>
      <c r="L159" s="948"/>
      <c r="M159" s="948"/>
      <c r="N159" s="948"/>
      <c r="O159" s="949"/>
    </row>
    <row r="160" spans="1:15" s="2" customFormat="1" ht="15.75">
      <c r="A160" s="719">
        <v>43</v>
      </c>
      <c r="B160" s="714" t="s">
        <v>246</v>
      </c>
      <c r="C160" s="782">
        <v>60</v>
      </c>
      <c r="D160" s="24">
        <v>0.85</v>
      </c>
      <c r="E160" s="22">
        <v>0</v>
      </c>
      <c r="F160" s="22">
        <v>5.19</v>
      </c>
      <c r="G160" s="22">
        <v>51.54</v>
      </c>
      <c r="H160" s="22">
        <v>0.01</v>
      </c>
      <c r="I160" s="22">
        <v>20.97</v>
      </c>
      <c r="J160" s="22">
        <v>0</v>
      </c>
      <c r="K160" s="22">
        <v>0</v>
      </c>
      <c r="L160" s="22">
        <v>26.8</v>
      </c>
      <c r="M160" s="22">
        <v>14.83</v>
      </c>
      <c r="N160" s="22">
        <v>7.9</v>
      </c>
      <c r="O160" s="23">
        <v>0.32</v>
      </c>
    </row>
    <row r="161" spans="1:15" s="2" customFormat="1" ht="15.75">
      <c r="A161" s="711">
        <v>202</v>
      </c>
      <c r="B161" s="715" t="s">
        <v>247</v>
      </c>
      <c r="C161" s="783">
        <v>200</v>
      </c>
      <c r="D161" s="6">
        <v>1.68</v>
      </c>
      <c r="E161" s="4">
        <v>5.98</v>
      </c>
      <c r="F161" s="4">
        <v>9.35</v>
      </c>
      <c r="G161" s="4">
        <v>98.37</v>
      </c>
      <c r="H161" s="4">
        <v>0.11</v>
      </c>
      <c r="I161" s="4">
        <v>6.8</v>
      </c>
      <c r="J161" s="4">
        <v>0</v>
      </c>
      <c r="K161" s="4">
        <v>0</v>
      </c>
      <c r="L161" s="4">
        <v>25.71</v>
      </c>
      <c r="M161" s="4">
        <v>69.47</v>
      </c>
      <c r="N161" s="4">
        <v>43.02</v>
      </c>
      <c r="O161" s="5">
        <v>7.0000000000000007E-2</v>
      </c>
    </row>
    <row r="162" spans="1:15" s="9" customFormat="1">
      <c r="A162" s="723">
        <v>312</v>
      </c>
      <c r="B162" s="707" t="s">
        <v>255</v>
      </c>
      <c r="C162" s="784">
        <v>150</v>
      </c>
      <c r="D162" s="59">
        <v>3.09</v>
      </c>
      <c r="E162" s="57">
        <v>4.8499999999999996</v>
      </c>
      <c r="F162" s="57">
        <v>20.6</v>
      </c>
      <c r="G162" s="57">
        <v>138.6</v>
      </c>
      <c r="H162" s="57">
        <v>0.14000000000000001</v>
      </c>
      <c r="I162" s="57">
        <v>18.34</v>
      </c>
      <c r="J162" s="57">
        <v>0</v>
      </c>
      <c r="K162" s="57">
        <v>0</v>
      </c>
      <c r="L162" s="57">
        <v>37.299999999999997</v>
      </c>
      <c r="M162" s="57">
        <v>0</v>
      </c>
      <c r="N162" s="57">
        <v>28</v>
      </c>
      <c r="O162" s="99">
        <v>112</v>
      </c>
    </row>
    <row r="163" spans="1:15" s="9" customFormat="1">
      <c r="A163" s="723">
        <v>290</v>
      </c>
      <c r="B163" s="707" t="s">
        <v>271</v>
      </c>
      <c r="C163" s="784">
        <v>75</v>
      </c>
      <c r="D163" s="62">
        <f>12.75/100*75</f>
        <v>9.5625</v>
      </c>
      <c r="E163" s="60">
        <f>22.45/100*75</f>
        <v>16.837500000000002</v>
      </c>
      <c r="F163" s="60">
        <f>1.4/100*75</f>
        <v>1.0499999999999998</v>
      </c>
      <c r="G163" s="60">
        <f>258.34/100*75</f>
        <v>193.75499999999997</v>
      </c>
      <c r="H163" s="60">
        <f>0.05/100*75</f>
        <v>3.7499999999999999E-2</v>
      </c>
      <c r="I163" s="60">
        <f>1.43/100*75</f>
        <v>1.0725</v>
      </c>
      <c r="J163" s="60">
        <f>0.16/100*75</f>
        <v>0.12000000000000001</v>
      </c>
      <c r="K163" s="60">
        <v>0.61499999999999999</v>
      </c>
      <c r="L163" s="60">
        <f>45.24/100*75</f>
        <v>33.93</v>
      </c>
      <c r="M163" s="60">
        <f>168.49/100*75</f>
        <v>126.36750000000001</v>
      </c>
      <c r="N163" s="60">
        <f>20.02/100*75</f>
        <v>15.014999999999999</v>
      </c>
      <c r="O163" s="61">
        <f>2.14/100*75</f>
        <v>1.6050000000000002</v>
      </c>
    </row>
    <row r="164" spans="1:15" s="8" customFormat="1" ht="15.75">
      <c r="A164" s="712">
        <v>240</v>
      </c>
      <c r="B164" s="715" t="s">
        <v>28</v>
      </c>
      <c r="C164" s="1081">
        <v>200</v>
      </c>
      <c r="D164" s="34">
        <v>0.2</v>
      </c>
      <c r="E164" s="32">
        <v>0</v>
      </c>
      <c r="F164" s="32">
        <v>35.799999999999997</v>
      </c>
      <c r="G164" s="32">
        <v>142</v>
      </c>
      <c r="H164" s="32">
        <v>0.03</v>
      </c>
      <c r="I164" s="32">
        <v>3.6</v>
      </c>
      <c r="J164" s="32">
        <v>0.14000000000000001</v>
      </c>
      <c r="K164" s="32">
        <v>0.2</v>
      </c>
      <c r="L164" s="32">
        <v>21.5</v>
      </c>
      <c r="M164" s="32">
        <v>22.46</v>
      </c>
      <c r="N164" s="32">
        <v>12.6</v>
      </c>
      <c r="O164" s="33">
        <v>0.65</v>
      </c>
    </row>
    <row r="165" spans="1:15" s="9" customFormat="1" ht="15.75" thickBot="1">
      <c r="A165" s="713">
        <v>13002</v>
      </c>
      <c r="B165" s="721" t="s">
        <v>29</v>
      </c>
      <c r="C165" s="742">
        <v>50</v>
      </c>
      <c r="D165" s="779">
        <f>5.43/70*50</f>
        <v>3.8785714285714286</v>
      </c>
      <c r="E165" s="44">
        <f>1.86/70*50</f>
        <v>1.3285714285714285</v>
      </c>
      <c r="F165" s="44">
        <v>26.628571428571401</v>
      </c>
      <c r="G165" s="44">
        <f>191.1/70*50</f>
        <v>136.5</v>
      </c>
      <c r="H165" s="44">
        <f>0.24/70*50</f>
        <v>0.17142857142857143</v>
      </c>
      <c r="I165" s="44">
        <v>0</v>
      </c>
      <c r="J165" s="44">
        <v>0</v>
      </c>
      <c r="K165" s="44">
        <f>1.05/70*50</f>
        <v>0.75000000000000011</v>
      </c>
      <c r="L165" s="44">
        <f>103.67/70*50</f>
        <v>74.050000000000011</v>
      </c>
      <c r="M165" s="44">
        <v>0</v>
      </c>
      <c r="N165" s="44">
        <f>11.2/70*50</f>
        <v>8</v>
      </c>
      <c r="O165" s="743">
        <f>1.68/70*50</f>
        <v>1.2</v>
      </c>
    </row>
    <row r="166" spans="1:15" s="2" customFormat="1" ht="16.5" thickBot="1">
      <c r="A166" s="76"/>
      <c r="B166" s="736" t="s">
        <v>30</v>
      </c>
      <c r="C166" s="740"/>
      <c r="D166" s="1091">
        <f t="shared" ref="D166:O166" si="40">SUM(D160:D165)</f>
        <v>19.261071428571427</v>
      </c>
      <c r="E166" s="162">
        <f t="shared" si="40"/>
        <v>28.996071428571433</v>
      </c>
      <c r="F166" s="162">
        <f t="shared" si="40"/>
        <v>98.6185714285714</v>
      </c>
      <c r="G166" s="162">
        <f t="shared" si="40"/>
        <v>760.76499999999999</v>
      </c>
      <c r="H166" s="162">
        <f t="shared" si="40"/>
        <v>0.49892857142857144</v>
      </c>
      <c r="I166" s="162">
        <f t="shared" si="40"/>
        <v>50.782499999999999</v>
      </c>
      <c r="J166" s="162">
        <f t="shared" si="40"/>
        <v>0.26</v>
      </c>
      <c r="K166" s="162">
        <f t="shared" si="40"/>
        <v>1.5649999999999999</v>
      </c>
      <c r="L166" s="162">
        <f t="shared" si="40"/>
        <v>219.29000000000002</v>
      </c>
      <c r="M166" s="162">
        <f t="shared" si="40"/>
        <v>233.12750000000003</v>
      </c>
      <c r="N166" s="162">
        <f t="shared" si="40"/>
        <v>114.535</v>
      </c>
      <c r="O166" s="700">
        <f t="shared" si="40"/>
        <v>115.84500000000001</v>
      </c>
    </row>
    <row r="167" spans="1:15" s="2" customFormat="1" ht="16.5" thickBot="1">
      <c r="A167" s="170"/>
      <c r="B167" s="736" t="s">
        <v>272</v>
      </c>
      <c r="C167" s="1095"/>
      <c r="D167" s="172">
        <v>55.35</v>
      </c>
      <c r="E167" s="172">
        <f t="shared" ref="E167:O167" si="41">E156+E166</f>
        <v>28.996071428571433</v>
      </c>
      <c r="F167" s="172">
        <f t="shared" si="41"/>
        <v>98.6185714285714</v>
      </c>
      <c r="G167" s="172">
        <f t="shared" si="41"/>
        <v>760.76499999999999</v>
      </c>
      <c r="H167" s="172">
        <f t="shared" si="41"/>
        <v>0.49892857142857144</v>
      </c>
      <c r="I167" s="172">
        <f t="shared" si="41"/>
        <v>50.782499999999999</v>
      </c>
      <c r="J167" s="172">
        <f t="shared" si="41"/>
        <v>0.26</v>
      </c>
      <c r="K167" s="172">
        <f t="shared" si="41"/>
        <v>1.5649999999999999</v>
      </c>
      <c r="L167" s="172">
        <f t="shared" si="41"/>
        <v>219.29000000000002</v>
      </c>
      <c r="M167" s="172">
        <f t="shared" si="41"/>
        <v>233.12750000000003</v>
      </c>
      <c r="N167" s="172">
        <f t="shared" si="41"/>
        <v>114.535</v>
      </c>
      <c r="O167" s="175">
        <f t="shared" si="41"/>
        <v>115.84500000000001</v>
      </c>
    </row>
    <row r="168" spans="1:15" s="2" customFormat="1" ht="15.75">
      <c r="A168" s="80"/>
      <c r="B168" s="81"/>
      <c r="C168" s="82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</row>
    <row r="169" spans="1:15" s="2" customFormat="1" ht="15.75">
      <c r="A169" s="80"/>
      <c r="B169" s="81"/>
      <c r="C169" s="82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</row>
    <row r="170" spans="1:15" s="109" customFormat="1"/>
    <row r="171" spans="1:15" s="109" customFormat="1"/>
    <row r="172" spans="1:15" ht="15.75">
      <c r="A172" s="928" t="s">
        <v>6</v>
      </c>
      <c r="B172" s="914" t="s">
        <v>31</v>
      </c>
      <c r="C172" s="911" t="s">
        <v>7</v>
      </c>
      <c r="D172" s="911" t="s">
        <v>8</v>
      </c>
      <c r="E172" s="911" t="s">
        <v>9</v>
      </c>
      <c r="F172" s="911" t="s">
        <v>10</v>
      </c>
      <c r="G172" s="911" t="s">
        <v>11</v>
      </c>
      <c r="H172" s="911" t="s">
        <v>12</v>
      </c>
      <c r="I172" s="911"/>
      <c r="J172" s="911"/>
      <c r="K172" s="911"/>
      <c r="L172" s="911" t="s">
        <v>13</v>
      </c>
      <c r="M172" s="911"/>
      <c r="N172" s="911"/>
      <c r="O172" s="941"/>
    </row>
    <row r="173" spans="1:15" ht="15.75">
      <c r="A173" s="929"/>
      <c r="B173" s="915"/>
      <c r="C173" s="913"/>
      <c r="D173" s="913"/>
      <c r="E173" s="913"/>
      <c r="F173" s="913"/>
      <c r="G173" s="913"/>
      <c r="H173" s="173"/>
      <c r="I173" s="173"/>
      <c r="J173" s="173"/>
      <c r="K173" s="173"/>
      <c r="L173" s="173"/>
      <c r="M173" s="173"/>
      <c r="N173" s="173"/>
      <c r="O173" s="176"/>
    </row>
    <row r="174" spans="1:15" ht="15.75">
      <c r="A174" s="930"/>
      <c r="B174" s="916"/>
      <c r="C174" s="912"/>
      <c r="D174" s="912"/>
      <c r="E174" s="912"/>
      <c r="F174" s="912"/>
      <c r="G174" s="912"/>
      <c r="H174" s="18" t="s">
        <v>14</v>
      </c>
      <c r="I174" s="18" t="s">
        <v>15</v>
      </c>
      <c r="J174" s="18" t="s">
        <v>244</v>
      </c>
      <c r="K174" s="18" t="s">
        <v>17</v>
      </c>
      <c r="L174" s="18" t="s">
        <v>18</v>
      </c>
      <c r="M174" s="18" t="s">
        <v>19</v>
      </c>
      <c r="N174" s="18" t="s">
        <v>20</v>
      </c>
      <c r="O174" s="92" t="s">
        <v>21</v>
      </c>
    </row>
    <row r="175" spans="1:15" ht="15.75">
      <c r="A175" s="938" t="s">
        <v>273</v>
      </c>
      <c r="B175" s="939"/>
      <c r="C175" s="939"/>
      <c r="D175" s="939"/>
      <c r="E175" s="939"/>
      <c r="F175" s="939"/>
      <c r="G175" s="939"/>
      <c r="H175" s="939"/>
      <c r="I175" s="939"/>
      <c r="J175" s="939"/>
      <c r="K175" s="939"/>
      <c r="L175" s="939"/>
      <c r="M175" s="939"/>
      <c r="N175" s="939"/>
      <c r="O175" s="940"/>
    </row>
    <row r="176" spans="1:15" ht="16.5" thickBot="1">
      <c r="A176" s="908" t="s">
        <v>235</v>
      </c>
      <c r="B176" s="909"/>
      <c r="C176" s="909"/>
      <c r="D176" s="909"/>
      <c r="E176" s="909"/>
      <c r="F176" s="909"/>
      <c r="G176" s="909"/>
      <c r="H176" s="909"/>
      <c r="I176" s="909"/>
      <c r="J176" s="909"/>
      <c r="K176" s="909"/>
      <c r="L176" s="909"/>
      <c r="M176" s="909"/>
      <c r="N176" s="909"/>
      <c r="O176" s="910"/>
    </row>
    <row r="177" spans="1:44" s="9" customFormat="1">
      <c r="A177" s="758">
        <v>331</v>
      </c>
      <c r="B177" s="762" t="s">
        <v>222</v>
      </c>
      <c r="C177" s="766">
        <v>100</v>
      </c>
      <c r="D177" s="754">
        <v>9.1</v>
      </c>
      <c r="E177" s="157">
        <v>23</v>
      </c>
      <c r="F177" s="157">
        <v>18.5</v>
      </c>
      <c r="G177" s="157">
        <v>315</v>
      </c>
      <c r="H177" s="157">
        <v>0.3</v>
      </c>
      <c r="I177" s="157">
        <v>21</v>
      </c>
      <c r="J177" s="157">
        <v>0</v>
      </c>
      <c r="K177" s="157">
        <v>0</v>
      </c>
      <c r="L177" s="157">
        <v>9</v>
      </c>
      <c r="M177" s="157">
        <v>0</v>
      </c>
      <c r="N177" s="157">
        <v>0</v>
      </c>
      <c r="O177" s="164">
        <v>20.2</v>
      </c>
    </row>
    <row r="178" spans="1:44" s="14" customFormat="1" ht="15.75" thickBot="1">
      <c r="A178" s="746">
        <v>377</v>
      </c>
      <c r="B178" s="776" t="s">
        <v>60</v>
      </c>
      <c r="C178" s="746">
        <v>200</v>
      </c>
      <c r="D178" s="787">
        <v>0.13</v>
      </c>
      <c r="E178" s="134">
        <v>0.02</v>
      </c>
      <c r="F178" s="134">
        <v>15.2</v>
      </c>
      <c r="G178" s="134">
        <v>62</v>
      </c>
      <c r="H178" s="134">
        <v>0</v>
      </c>
      <c r="I178" s="134">
        <v>2.83</v>
      </c>
      <c r="J178" s="134">
        <v>0</v>
      </c>
      <c r="K178" s="134">
        <v>0</v>
      </c>
      <c r="L178" s="134">
        <v>14.2</v>
      </c>
      <c r="M178" s="134">
        <v>0</v>
      </c>
      <c r="N178" s="134">
        <v>2.4</v>
      </c>
      <c r="O178" s="439">
        <v>0.36</v>
      </c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</row>
    <row r="179" spans="1:44" ht="15.75" thickBot="1">
      <c r="A179" s="155"/>
      <c r="B179" s="786" t="s">
        <v>238</v>
      </c>
      <c r="C179" s="709"/>
      <c r="D179" s="706">
        <f t="shared" ref="D179:O179" si="42">SUM(D177:D178)</f>
        <v>9.23</v>
      </c>
      <c r="E179" s="156">
        <f t="shared" si="42"/>
        <v>23.02</v>
      </c>
      <c r="F179" s="156">
        <f t="shared" si="42"/>
        <v>33.700000000000003</v>
      </c>
      <c r="G179" s="156">
        <f t="shared" si="42"/>
        <v>377</v>
      </c>
      <c r="H179" s="156">
        <f t="shared" si="42"/>
        <v>0.3</v>
      </c>
      <c r="I179" s="156">
        <f t="shared" si="42"/>
        <v>23.83</v>
      </c>
      <c r="J179" s="156">
        <f t="shared" si="42"/>
        <v>0</v>
      </c>
      <c r="K179" s="156">
        <f t="shared" si="42"/>
        <v>0</v>
      </c>
      <c r="L179" s="156">
        <f t="shared" si="42"/>
        <v>23.2</v>
      </c>
      <c r="M179" s="156">
        <f t="shared" si="42"/>
        <v>0</v>
      </c>
      <c r="N179" s="156">
        <f t="shared" si="42"/>
        <v>2.4</v>
      </c>
      <c r="O179" s="163">
        <f t="shared" si="42"/>
        <v>20.56</v>
      </c>
    </row>
    <row r="180" spans="1:44" ht="16.5" thickBot="1">
      <c r="A180" s="959"/>
      <c r="B180" s="960"/>
      <c r="C180" s="960"/>
      <c r="D180" s="960"/>
      <c r="E180" s="960"/>
      <c r="F180" s="960"/>
      <c r="G180" s="960"/>
      <c r="H180" s="960"/>
      <c r="I180" s="960"/>
      <c r="J180" s="960"/>
      <c r="K180" s="960"/>
      <c r="L180" s="960"/>
      <c r="M180" s="960"/>
      <c r="N180" s="960"/>
      <c r="O180" s="961"/>
    </row>
    <row r="181" spans="1:44" ht="15.75">
      <c r="A181" s="928" t="s">
        <v>6</v>
      </c>
      <c r="B181" s="914" t="s">
        <v>31</v>
      </c>
      <c r="C181" s="911" t="s">
        <v>7</v>
      </c>
      <c r="D181" s="911" t="s">
        <v>8</v>
      </c>
      <c r="E181" s="911" t="s">
        <v>9</v>
      </c>
      <c r="F181" s="911" t="s">
        <v>10</v>
      </c>
      <c r="G181" s="911" t="s">
        <v>11</v>
      </c>
      <c r="H181" s="911" t="s">
        <v>12</v>
      </c>
      <c r="I181" s="911"/>
      <c r="J181" s="911"/>
      <c r="K181" s="911"/>
      <c r="L181" s="911" t="s">
        <v>13</v>
      </c>
      <c r="M181" s="911"/>
      <c r="N181" s="911"/>
      <c r="O181" s="941"/>
    </row>
    <row r="182" spans="1:44" ht="16.5" thickBot="1">
      <c r="A182" s="930"/>
      <c r="B182" s="916"/>
      <c r="C182" s="912"/>
      <c r="D182" s="912"/>
      <c r="E182" s="912"/>
      <c r="F182" s="912"/>
      <c r="G182" s="912"/>
      <c r="H182" s="18" t="s">
        <v>14</v>
      </c>
      <c r="I182" s="18" t="s">
        <v>15</v>
      </c>
      <c r="J182" s="18" t="s">
        <v>16</v>
      </c>
      <c r="K182" s="18" t="s">
        <v>17</v>
      </c>
      <c r="L182" s="18" t="s">
        <v>18</v>
      </c>
      <c r="M182" s="18" t="s">
        <v>19</v>
      </c>
      <c r="N182" s="18" t="s">
        <v>20</v>
      </c>
      <c r="O182" s="92" t="s">
        <v>21</v>
      </c>
    </row>
    <row r="183" spans="1:44" ht="16.5" thickBot="1">
      <c r="A183" s="947" t="s">
        <v>23</v>
      </c>
      <c r="B183" s="948"/>
      <c r="C183" s="948"/>
      <c r="D183" s="948"/>
      <c r="E183" s="948"/>
      <c r="F183" s="948"/>
      <c r="G183" s="948"/>
      <c r="H183" s="948"/>
      <c r="I183" s="948"/>
      <c r="J183" s="948"/>
      <c r="K183" s="948"/>
      <c r="L183" s="948"/>
      <c r="M183" s="948"/>
      <c r="N183" s="948"/>
      <c r="O183" s="949"/>
    </row>
    <row r="184" spans="1:44" s="2" customFormat="1" ht="15.75">
      <c r="A184" s="719">
        <v>33</v>
      </c>
      <c r="B184" s="714" t="s">
        <v>33</v>
      </c>
      <c r="C184" s="782">
        <v>60</v>
      </c>
      <c r="D184" s="24">
        <v>0.86</v>
      </c>
      <c r="E184" s="22">
        <v>3.65</v>
      </c>
      <c r="F184" s="22">
        <v>5.0199999999999996</v>
      </c>
      <c r="G184" s="22">
        <v>56.34</v>
      </c>
      <c r="H184" s="22">
        <v>0.01</v>
      </c>
      <c r="I184" s="22">
        <v>5.7</v>
      </c>
      <c r="J184" s="22">
        <v>0</v>
      </c>
      <c r="K184" s="22">
        <v>0</v>
      </c>
      <c r="L184" s="22">
        <v>21.09</v>
      </c>
      <c r="M184" s="22">
        <v>24.58</v>
      </c>
      <c r="N184" s="22">
        <v>12.54</v>
      </c>
      <c r="O184" s="23">
        <v>0.8</v>
      </c>
    </row>
    <row r="185" spans="1:44" s="2" customFormat="1" ht="15.75">
      <c r="A185" s="711">
        <v>206</v>
      </c>
      <c r="B185" s="715" t="s">
        <v>215</v>
      </c>
      <c r="C185" s="783">
        <v>200</v>
      </c>
      <c r="D185" s="6">
        <v>4.3899999999999997</v>
      </c>
      <c r="E185" s="4">
        <v>4.22</v>
      </c>
      <c r="F185" s="4">
        <v>13.06</v>
      </c>
      <c r="G185" s="4">
        <v>107.8</v>
      </c>
      <c r="H185" s="4">
        <v>0.18</v>
      </c>
      <c r="I185" s="4">
        <v>4.6500000000000004</v>
      </c>
      <c r="J185" s="4">
        <v>0</v>
      </c>
      <c r="K185" s="4">
        <v>0</v>
      </c>
      <c r="L185" s="4">
        <v>30.46</v>
      </c>
      <c r="M185" s="4">
        <v>69.739999999999995</v>
      </c>
      <c r="N185" s="4">
        <v>28.24</v>
      </c>
      <c r="O185" s="5">
        <v>1.62</v>
      </c>
    </row>
    <row r="186" spans="1:44" s="2" customFormat="1" ht="15.75">
      <c r="A186" s="711">
        <v>389</v>
      </c>
      <c r="B186" s="715" t="s">
        <v>69</v>
      </c>
      <c r="C186" s="783">
        <v>120</v>
      </c>
      <c r="D186" s="6">
        <v>10.050000000000001</v>
      </c>
      <c r="E186" s="4">
        <v>5.45</v>
      </c>
      <c r="F186" s="4">
        <v>3.86</v>
      </c>
      <c r="G186" s="4">
        <v>141</v>
      </c>
      <c r="H186" s="4">
        <v>0.109090909090909</v>
      </c>
      <c r="I186" s="4">
        <v>0.45</v>
      </c>
      <c r="J186" s="4">
        <v>84</v>
      </c>
      <c r="K186" s="4">
        <v>0</v>
      </c>
      <c r="L186" s="4">
        <v>55.5</v>
      </c>
      <c r="M186" s="4">
        <v>257.55</v>
      </c>
      <c r="N186" s="4">
        <v>34.35</v>
      </c>
      <c r="O186" s="5">
        <v>1.31</v>
      </c>
    </row>
    <row r="187" spans="1:44" s="2" customFormat="1" ht="15.75">
      <c r="A187" s="711">
        <v>304</v>
      </c>
      <c r="B187" s="715" t="s">
        <v>219</v>
      </c>
      <c r="C187" s="783">
        <v>100</v>
      </c>
      <c r="D187" s="6">
        <v>5.82</v>
      </c>
      <c r="E187" s="4">
        <v>9.74</v>
      </c>
      <c r="F187" s="4">
        <v>50</v>
      </c>
      <c r="G187" s="4">
        <v>298.47000000000003</v>
      </c>
      <c r="H187" s="4">
        <v>0.39</v>
      </c>
      <c r="I187" s="4">
        <v>0</v>
      </c>
      <c r="J187" s="4">
        <v>0.09</v>
      </c>
      <c r="K187" s="4">
        <v>1</v>
      </c>
      <c r="L187" s="4">
        <v>93.84</v>
      </c>
      <c r="M187" s="4">
        <v>261.39</v>
      </c>
      <c r="N187" s="4">
        <v>76.81</v>
      </c>
      <c r="O187" s="5">
        <v>2.39</v>
      </c>
    </row>
    <row r="188" spans="1:44" s="9" customFormat="1">
      <c r="A188" s="723">
        <v>648</v>
      </c>
      <c r="B188" s="707" t="s">
        <v>57</v>
      </c>
      <c r="C188" s="784">
        <v>200</v>
      </c>
      <c r="D188" s="62">
        <v>0.31</v>
      </c>
      <c r="E188" s="60">
        <v>0</v>
      </c>
      <c r="F188" s="60">
        <v>39.4</v>
      </c>
      <c r="G188" s="60">
        <v>160</v>
      </c>
      <c r="H188" s="60">
        <v>1.2E-2</v>
      </c>
      <c r="I188" s="60">
        <v>2.4</v>
      </c>
      <c r="J188" s="60">
        <v>0</v>
      </c>
      <c r="K188" s="60">
        <v>0</v>
      </c>
      <c r="L188" s="60">
        <v>22.46</v>
      </c>
      <c r="M188" s="60">
        <v>0</v>
      </c>
      <c r="N188" s="60">
        <v>5.58</v>
      </c>
      <c r="O188" s="99">
        <v>0.19</v>
      </c>
    </row>
    <row r="189" spans="1:44" s="9" customFormat="1" ht="15.75" thickBot="1">
      <c r="A189" s="713">
        <v>13002</v>
      </c>
      <c r="B189" s="708" t="s">
        <v>29</v>
      </c>
      <c r="C189" s="785">
        <v>50</v>
      </c>
      <c r="D189" s="779">
        <f>5.43/70*50</f>
        <v>3.8785714285714286</v>
      </c>
      <c r="E189" s="44">
        <f>1.86/70*50</f>
        <v>1.3285714285714285</v>
      </c>
      <c r="F189" s="44">
        <f>37.28/70*50</f>
        <v>26.62857142857143</v>
      </c>
      <c r="G189" s="44">
        <f>191.1/70*50</f>
        <v>136.5</v>
      </c>
      <c r="H189" s="44">
        <f>0.24/70*50</f>
        <v>0.17142857142857143</v>
      </c>
      <c r="I189" s="44">
        <v>0</v>
      </c>
      <c r="J189" s="44">
        <v>0</v>
      </c>
      <c r="K189" s="44">
        <f>1.05/70*50</f>
        <v>0.75000000000000011</v>
      </c>
      <c r="L189" s="44">
        <f>103.67/70*50</f>
        <v>74.050000000000011</v>
      </c>
      <c r="M189" s="44">
        <v>0</v>
      </c>
      <c r="N189" s="44">
        <f>11.2/70*50</f>
        <v>8</v>
      </c>
      <c r="O189" s="743">
        <f>1.68/70*50</f>
        <v>1.2</v>
      </c>
    </row>
    <row r="190" spans="1:44" s="2" customFormat="1" ht="16.5" thickBot="1">
      <c r="A190" s="76"/>
      <c r="B190" s="747" t="s">
        <v>30</v>
      </c>
      <c r="C190" s="736"/>
      <c r="D190" s="780">
        <f t="shared" ref="D190:O190" si="43">SUM(D184:D189)</f>
        <v>25.30857142857143</v>
      </c>
      <c r="E190" s="79">
        <f t="shared" si="43"/>
        <v>24.388571428571431</v>
      </c>
      <c r="F190" s="79">
        <f t="shared" si="43"/>
        <v>137.96857142857144</v>
      </c>
      <c r="G190" s="79">
        <f t="shared" si="43"/>
        <v>900.11</v>
      </c>
      <c r="H190" s="79">
        <f t="shared" si="43"/>
        <v>0.87251948051948047</v>
      </c>
      <c r="I190" s="79">
        <f t="shared" si="43"/>
        <v>13.200000000000001</v>
      </c>
      <c r="J190" s="79">
        <f t="shared" si="43"/>
        <v>84.09</v>
      </c>
      <c r="K190" s="79">
        <f t="shared" si="43"/>
        <v>1.75</v>
      </c>
      <c r="L190" s="79">
        <f t="shared" si="43"/>
        <v>297.39999999999998</v>
      </c>
      <c r="M190" s="79">
        <f t="shared" si="43"/>
        <v>613.26</v>
      </c>
      <c r="N190" s="79">
        <f t="shared" si="43"/>
        <v>165.52</v>
      </c>
      <c r="O190" s="105">
        <f t="shared" si="43"/>
        <v>7.5100000000000007</v>
      </c>
    </row>
    <row r="191" spans="1:44" ht="16.5" thickBot="1">
      <c r="A191" s="177"/>
      <c r="B191" s="748" t="s">
        <v>251</v>
      </c>
      <c r="C191" s="756"/>
      <c r="D191" s="781">
        <f t="shared" ref="D191:O191" si="44">D179+D190</f>
        <v>34.53857142857143</v>
      </c>
      <c r="E191" s="777">
        <f t="shared" si="44"/>
        <v>47.408571428571435</v>
      </c>
      <c r="F191" s="777">
        <f t="shared" si="44"/>
        <v>171.66857142857145</v>
      </c>
      <c r="G191" s="777">
        <f t="shared" si="44"/>
        <v>1277.1100000000001</v>
      </c>
      <c r="H191" s="777">
        <f t="shared" si="44"/>
        <v>1.1725194805194805</v>
      </c>
      <c r="I191" s="777">
        <f t="shared" si="44"/>
        <v>37.03</v>
      </c>
      <c r="J191" s="777">
        <f t="shared" si="44"/>
        <v>84.09</v>
      </c>
      <c r="K191" s="777">
        <f t="shared" si="44"/>
        <v>1.75</v>
      </c>
      <c r="L191" s="777">
        <f t="shared" si="44"/>
        <v>320.59999999999997</v>
      </c>
      <c r="M191" s="777">
        <f t="shared" si="44"/>
        <v>613.26</v>
      </c>
      <c r="N191" s="777">
        <f t="shared" si="44"/>
        <v>167.92000000000002</v>
      </c>
      <c r="O191" s="778">
        <f t="shared" si="44"/>
        <v>28.07</v>
      </c>
    </row>
    <row r="192" spans="1:44" ht="15.75">
      <c r="A192" s="11"/>
      <c r="B192" s="178"/>
      <c r="C192" s="12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</row>
    <row r="193" spans="1:44" ht="15.75">
      <c r="A193" s="11"/>
      <c r="B193" s="178"/>
      <c r="C193" s="12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</row>
    <row r="194" spans="1:44" ht="15.75">
      <c r="A194" s="11"/>
      <c r="B194" s="178"/>
      <c r="C194" s="12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</row>
    <row r="195" spans="1:44" ht="16.5" thickBot="1">
      <c r="A195" s="11"/>
      <c r="B195" s="178"/>
      <c r="C195" s="12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</row>
    <row r="196" spans="1:44" ht="15.75">
      <c r="A196" s="928" t="s">
        <v>6</v>
      </c>
      <c r="B196" s="914" t="s">
        <v>31</v>
      </c>
      <c r="C196" s="911" t="s">
        <v>7</v>
      </c>
      <c r="D196" s="911" t="s">
        <v>8</v>
      </c>
      <c r="E196" s="911" t="s">
        <v>9</v>
      </c>
      <c r="F196" s="911" t="s">
        <v>10</v>
      </c>
      <c r="G196" s="911" t="s">
        <v>11</v>
      </c>
      <c r="H196" s="911" t="s">
        <v>12</v>
      </c>
      <c r="I196" s="911"/>
      <c r="J196" s="911"/>
      <c r="K196" s="911"/>
      <c r="L196" s="911" t="s">
        <v>13</v>
      </c>
      <c r="M196" s="911"/>
      <c r="N196" s="911"/>
      <c r="O196" s="941"/>
    </row>
    <row r="197" spans="1:44" ht="15.75">
      <c r="A197" s="930"/>
      <c r="B197" s="916"/>
      <c r="C197" s="912"/>
      <c r="D197" s="912"/>
      <c r="E197" s="912"/>
      <c r="F197" s="912"/>
      <c r="G197" s="912"/>
      <c r="H197" s="18" t="s">
        <v>14</v>
      </c>
      <c r="I197" s="18" t="s">
        <v>15</v>
      </c>
      <c r="J197" s="18" t="s">
        <v>244</v>
      </c>
      <c r="K197" s="18" t="s">
        <v>17</v>
      </c>
      <c r="L197" s="18" t="s">
        <v>18</v>
      </c>
      <c r="M197" s="18" t="s">
        <v>19</v>
      </c>
      <c r="N197" s="18" t="s">
        <v>20</v>
      </c>
      <c r="O197" s="92" t="s">
        <v>21</v>
      </c>
    </row>
    <row r="198" spans="1:44" ht="15.75">
      <c r="A198" s="938" t="s">
        <v>274</v>
      </c>
      <c r="B198" s="939"/>
      <c r="C198" s="939"/>
      <c r="D198" s="939"/>
      <c r="E198" s="939"/>
      <c r="F198" s="939"/>
      <c r="G198" s="939"/>
      <c r="H198" s="939"/>
      <c r="I198" s="939"/>
      <c r="J198" s="939"/>
      <c r="K198" s="939"/>
      <c r="L198" s="939"/>
      <c r="M198" s="939"/>
      <c r="N198" s="939"/>
      <c r="O198" s="940"/>
    </row>
    <row r="199" spans="1:44" ht="16.5" thickBot="1">
      <c r="A199" s="908" t="s">
        <v>235</v>
      </c>
      <c r="B199" s="909"/>
      <c r="C199" s="909"/>
      <c r="D199" s="909"/>
      <c r="E199" s="909"/>
      <c r="F199" s="909"/>
      <c r="G199" s="909"/>
      <c r="H199" s="909"/>
      <c r="I199" s="909"/>
      <c r="J199" s="909"/>
      <c r="K199" s="909"/>
      <c r="L199" s="909"/>
      <c r="M199" s="909"/>
      <c r="N199" s="909"/>
      <c r="O199" s="910"/>
    </row>
    <row r="200" spans="1:44" s="14" customFormat="1">
      <c r="A200" s="766">
        <v>442</v>
      </c>
      <c r="B200" s="788" t="s">
        <v>253</v>
      </c>
      <c r="C200" s="1082">
        <v>150</v>
      </c>
      <c r="D200" s="754">
        <v>20.64</v>
      </c>
      <c r="E200" s="382">
        <v>24.95</v>
      </c>
      <c r="F200" s="382">
        <v>3.05</v>
      </c>
      <c r="G200" s="382">
        <v>320.18</v>
      </c>
      <c r="H200" s="382">
        <v>0.12</v>
      </c>
      <c r="I200" s="382">
        <v>0.48</v>
      </c>
      <c r="J200" s="382">
        <v>0.32</v>
      </c>
      <c r="K200" s="382">
        <v>0</v>
      </c>
      <c r="L200" s="382">
        <v>396.3</v>
      </c>
      <c r="M200" s="382">
        <v>241.94</v>
      </c>
      <c r="N200" s="382">
        <v>21.03</v>
      </c>
      <c r="O200" s="435">
        <v>5.51</v>
      </c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</row>
    <row r="201" spans="1:44" s="8" customFormat="1" ht="15.75">
      <c r="A201" s="30">
        <v>382</v>
      </c>
      <c r="B201" s="749" t="s">
        <v>51</v>
      </c>
      <c r="C201" s="715">
        <v>200</v>
      </c>
      <c r="D201" s="34">
        <v>4</v>
      </c>
      <c r="E201" s="32">
        <v>3.54</v>
      </c>
      <c r="F201" s="32">
        <v>17.57</v>
      </c>
      <c r="G201" s="32">
        <v>118.6</v>
      </c>
      <c r="H201" s="32">
        <v>0.06</v>
      </c>
      <c r="I201" s="32">
        <v>1.58</v>
      </c>
      <c r="J201" s="32">
        <v>0</v>
      </c>
      <c r="K201" s="32">
        <v>0</v>
      </c>
      <c r="L201" s="32">
        <v>152.19999999999999</v>
      </c>
      <c r="M201" s="32">
        <v>0</v>
      </c>
      <c r="N201" s="32">
        <v>10.67</v>
      </c>
      <c r="O201" s="142">
        <v>0.48</v>
      </c>
    </row>
    <row r="202" spans="1:44" s="9" customFormat="1" ht="15.75" thickBot="1">
      <c r="A202" s="789">
        <v>13002</v>
      </c>
      <c r="B202" s="750" t="s">
        <v>29</v>
      </c>
      <c r="C202" s="742">
        <v>50</v>
      </c>
      <c r="D202" s="779">
        <f>5.43/70*50</f>
        <v>3.8785714285714286</v>
      </c>
      <c r="E202" s="44">
        <f>1.86/70*50</f>
        <v>1.3285714285714285</v>
      </c>
      <c r="F202" s="44">
        <f>37.28/70*50</f>
        <v>26.62857142857143</v>
      </c>
      <c r="G202" s="44">
        <f>191.1/70*50</f>
        <v>136.5</v>
      </c>
      <c r="H202" s="44">
        <f>0.24/70*50</f>
        <v>0.17142857142857143</v>
      </c>
      <c r="I202" s="44">
        <v>0</v>
      </c>
      <c r="J202" s="44">
        <v>0</v>
      </c>
      <c r="K202" s="44">
        <f>1.05/70*50</f>
        <v>0.75000000000000011</v>
      </c>
      <c r="L202" s="44">
        <f>103.67/70*50</f>
        <v>74.050000000000011</v>
      </c>
      <c r="M202" s="44">
        <v>0</v>
      </c>
      <c r="N202" s="44">
        <f>11.2/70*50</f>
        <v>8</v>
      </c>
      <c r="O202" s="743">
        <f>1.68/70*50</f>
        <v>1.2</v>
      </c>
    </row>
    <row r="203" spans="1:44" ht="15.75" thickBot="1">
      <c r="A203" s="709"/>
      <c r="B203" s="709" t="s">
        <v>238</v>
      </c>
      <c r="C203" s="709"/>
      <c r="D203" s="706">
        <f t="shared" ref="D203:O203" si="45">SUM(D200:D202)</f>
        <v>28.51857142857143</v>
      </c>
      <c r="E203" s="156">
        <f t="shared" si="45"/>
        <v>29.818571428571428</v>
      </c>
      <c r="F203" s="156">
        <f t="shared" si="45"/>
        <v>47.248571428571431</v>
      </c>
      <c r="G203" s="156">
        <f t="shared" si="45"/>
        <v>575.28</v>
      </c>
      <c r="H203" s="156">
        <f t="shared" si="45"/>
        <v>0.35142857142857142</v>
      </c>
      <c r="I203" s="156">
        <f t="shared" si="45"/>
        <v>2.06</v>
      </c>
      <c r="J203" s="156">
        <f t="shared" si="45"/>
        <v>0.32</v>
      </c>
      <c r="K203" s="156">
        <f t="shared" si="45"/>
        <v>0.75000000000000011</v>
      </c>
      <c r="L203" s="156">
        <f t="shared" si="45"/>
        <v>622.54999999999995</v>
      </c>
      <c r="M203" s="156">
        <f t="shared" si="45"/>
        <v>241.94</v>
      </c>
      <c r="N203" s="156">
        <f t="shared" si="45"/>
        <v>39.700000000000003</v>
      </c>
      <c r="O203" s="163">
        <f t="shared" si="45"/>
        <v>7.19</v>
      </c>
    </row>
    <row r="204" spans="1:44" ht="15.75" thickBot="1">
      <c r="A204" s="17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91"/>
    </row>
    <row r="205" spans="1:44" ht="15.75">
      <c r="A205" s="928" t="s">
        <v>6</v>
      </c>
      <c r="B205" s="914" t="s">
        <v>31</v>
      </c>
      <c r="C205" s="911" t="s">
        <v>7</v>
      </c>
      <c r="D205" s="911" t="s">
        <v>8</v>
      </c>
      <c r="E205" s="911" t="s">
        <v>9</v>
      </c>
      <c r="F205" s="911" t="s">
        <v>10</v>
      </c>
      <c r="G205" s="911" t="s">
        <v>11</v>
      </c>
      <c r="H205" s="911" t="s">
        <v>12</v>
      </c>
      <c r="I205" s="911"/>
      <c r="J205" s="911"/>
      <c r="K205" s="911"/>
      <c r="L205" s="911" t="s">
        <v>13</v>
      </c>
      <c r="M205" s="911"/>
      <c r="N205" s="911"/>
      <c r="O205" s="941"/>
    </row>
    <row r="206" spans="1:44" ht="15.75">
      <c r="A206" s="930"/>
      <c r="B206" s="916"/>
      <c r="C206" s="912"/>
      <c r="D206" s="912"/>
      <c r="E206" s="912"/>
      <c r="F206" s="912"/>
      <c r="G206" s="912"/>
      <c r="H206" s="18" t="s">
        <v>14</v>
      </c>
      <c r="I206" s="18" t="s">
        <v>15</v>
      </c>
      <c r="J206" s="18" t="s">
        <v>16</v>
      </c>
      <c r="K206" s="18" t="s">
        <v>17</v>
      </c>
      <c r="L206" s="18" t="s">
        <v>18</v>
      </c>
      <c r="M206" s="18" t="s">
        <v>19</v>
      </c>
      <c r="N206" s="18" t="s">
        <v>20</v>
      </c>
      <c r="O206" s="92" t="s">
        <v>21</v>
      </c>
    </row>
    <row r="207" spans="1:44" ht="15.75">
      <c r="A207" s="944"/>
      <c r="B207" s="945"/>
      <c r="C207" s="945"/>
      <c r="D207" s="945"/>
      <c r="E207" s="945"/>
      <c r="F207" s="945"/>
      <c r="G207" s="945"/>
      <c r="H207" s="945"/>
      <c r="I207" s="945"/>
      <c r="J207" s="945"/>
      <c r="K207" s="945"/>
      <c r="L207" s="945"/>
      <c r="M207" s="945"/>
      <c r="N207" s="945"/>
      <c r="O207" s="946"/>
    </row>
    <row r="208" spans="1:44" ht="16.5" thickBot="1">
      <c r="A208" s="947" t="s">
        <v>23</v>
      </c>
      <c r="B208" s="948"/>
      <c r="C208" s="948"/>
      <c r="D208" s="948"/>
      <c r="E208" s="948"/>
      <c r="F208" s="948"/>
      <c r="G208" s="948"/>
      <c r="H208" s="948"/>
      <c r="I208" s="948"/>
      <c r="J208" s="948"/>
      <c r="K208" s="948"/>
      <c r="L208" s="948"/>
      <c r="M208" s="948"/>
      <c r="N208" s="948"/>
      <c r="O208" s="949"/>
    </row>
    <row r="209" spans="1:44" s="2" customFormat="1" ht="15.75">
      <c r="A209" s="719">
        <v>5</v>
      </c>
      <c r="B209" s="714" t="s">
        <v>260</v>
      </c>
      <c r="C209" s="1085">
        <v>40</v>
      </c>
      <c r="D209" s="24">
        <v>0.38500000000000001</v>
      </c>
      <c r="E209" s="22">
        <v>3.2000000000000001E-2</v>
      </c>
      <c r="F209" s="22">
        <v>5.6159999999999997</v>
      </c>
      <c r="G209" s="22">
        <v>22.891999999999999</v>
      </c>
      <c r="H209" s="22">
        <v>2.3E-2</v>
      </c>
      <c r="I209" s="22">
        <v>1.9</v>
      </c>
      <c r="J209" s="22">
        <v>0</v>
      </c>
      <c r="K209" s="22">
        <v>0</v>
      </c>
      <c r="L209" s="22">
        <v>10.35</v>
      </c>
      <c r="M209" s="22">
        <v>0</v>
      </c>
      <c r="N209" s="22">
        <v>0</v>
      </c>
      <c r="O209" s="23">
        <v>0.27500000000000002</v>
      </c>
    </row>
    <row r="210" spans="1:44" s="2" customFormat="1" ht="15.75">
      <c r="A210" s="711">
        <v>56</v>
      </c>
      <c r="B210" s="715" t="s">
        <v>275</v>
      </c>
      <c r="C210" s="783">
        <v>200</v>
      </c>
      <c r="D210" s="6">
        <v>5.75</v>
      </c>
      <c r="E210" s="4">
        <v>5.21</v>
      </c>
      <c r="F210" s="4">
        <v>18.84</v>
      </c>
      <c r="G210" s="4">
        <v>145.19999999999999</v>
      </c>
      <c r="H210" s="4">
        <v>0.09</v>
      </c>
      <c r="I210" s="4">
        <v>0.91</v>
      </c>
      <c r="J210" s="4">
        <v>30.6</v>
      </c>
      <c r="K210" s="4">
        <v>0</v>
      </c>
      <c r="L210" s="4">
        <v>161.62</v>
      </c>
      <c r="M210" s="4">
        <v>137.97999999999999</v>
      </c>
      <c r="N210" s="4">
        <v>24.14</v>
      </c>
      <c r="O210" s="5">
        <v>0.51</v>
      </c>
    </row>
    <row r="211" spans="1:44" s="9" customFormat="1">
      <c r="A211" s="723">
        <v>626</v>
      </c>
      <c r="B211" s="707" t="s">
        <v>276</v>
      </c>
      <c r="C211" s="784">
        <v>250</v>
      </c>
      <c r="D211" s="59">
        <v>18.27</v>
      </c>
      <c r="E211" s="57">
        <v>20.54</v>
      </c>
      <c r="F211" s="57">
        <v>28.74</v>
      </c>
      <c r="G211" s="57">
        <v>372.49</v>
      </c>
      <c r="H211" s="57">
        <v>0.24</v>
      </c>
      <c r="I211" s="57">
        <v>5.62</v>
      </c>
      <c r="J211" s="57">
        <v>0.04</v>
      </c>
      <c r="K211" s="57">
        <v>0</v>
      </c>
      <c r="L211" s="57">
        <v>33.200000000000003</v>
      </c>
      <c r="M211" s="57">
        <v>203.85</v>
      </c>
      <c r="N211" s="57">
        <v>63.26</v>
      </c>
      <c r="O211" s="99">
        <v>3.65</v>
      </c>
    </row>
    <row r="212" spans="1:44" s="14" customFormat="1">
      <c r="A212" s="724">
        <v>398</v>
      </c>
      <c r="B212" s="707" t="s">
        <v>277</v>
      </c>
      <c r="C212" s="1074">
        <v>200</v>
      </c>
      <c r="D212" s="705">
        <v>0.34</v>
      </c>
      <c r="E212" s="14">
        <v>0.14000000000000001</v>
      </c>
      <c r="F212" s="14">
        <v>9.49</v>
      </c>
      <c r="G212" s="14">
        <v>40.67</v>
      </c>
      <c r="H212" s="14">
        <v>0.01</v>
      </c>
      <c r="I212" s="14">
        <v>50</v>
      </c>
      <c r="J212" s="14">
        <v>0</v>
      </c>
      <c r="K212" s="14">
        <v>0</v>
      </c>
      <c r="L212" s="14">
        <v>10.67</v>
      </c>
      <c r="M212" s="14">
        <v>0</v>
      </c>
      <c r="N212" s="14">
        <v>0</v>
      </c>
      <c r="O212" s="102">
        <v>0.31</v>
      </c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</row>
    <row r="213" spans="1:44" s="9" customFormat="1" ht="15.75" thickBot="1">
      <c r="A213" s="713">
        <v>13002</v>
      </c>
      <c r="B213" s="708" t="s">
        <v>29</v>
      </c>
      <c r="C213" s="742">
        <v>50</v>
      </c>
      <c r="D213" s="779">
        <f>5.43/70*50</f>
        <v>3.8785714285714286</v>
      </c>
      <c r="E213" s="44">
        <f>1.86/70*50</f>
        <v>1.3285714285714285</v>
      </c>
      <c r="F213" s="44">
        <f>37.28/70*50</f>
        <v>26.62857142857143</v>
      </c>
      <c r="G213" s="44">
        <f>191.1/70*50</f>
        <v>136.5</v>
      </c>
      <c r="H213" s="44">
        <f>0.24/70*50</f>
        <v>0.17142857142857143</v>
      </c>
      <c r="I213" s="44">
        <v>0</v>
      </c>
      <c r="J213" s="44">
        <v>0</v>
      </c>
      <c r="K213" s="44">
        <f>1.05/70*50</f>
        <v>0.75000000000000011</v>
      </c>
      <c r="L213" s="44">
        <f>103.67/70*50</f>
        <v>74.050000000000011</v>
      </c>
      <c r="M213" s="44">
        <v>0</v>
      </c>
      <c r="N213" s="44">
        <f>11.2/70*50</f>
        <v>8</v>
      </c>
      <c r="O213" s="743">
        <f>1.68/70*50</f>
        <v>1.2</v>
      </c>
    </row>
    <row r="214" spans="1:44" s="2" customFormat="1" ht="16.5" thickBot="1">
      <c r="A214" s="741"/>
      <c r="B214" s="736" t="s">
        <v>30</v>
      </c>
      <c r="C214" s="736"/>
      <c r="D214" s="780">
        <f t="shared" ref="D214:O214" si="46">SUM(D209:D213)</f>
        <v>28.623571428571431</v>
      </c>
      <c r="E214" s="79">
        <f t="shared" si="46"/>
        <v>27.25057142857143</v>
      </c>
      <c r="F214" s="79">
        <f t="shared" si="46"/>
        <v>89.314571428571426</v>
      </c>
      <c r="G214" s="79">
        <f t="shared" si="46"/>
        <v>717.75199999999995</v>
      </c>
      <c r="H214" s="79">
        <f t="shared" si="46"/>
        <v>0.53442857142857148</v>
      </c>
      <c r="I214" s="79">
        <f t="shared" si="46"/>
        <v>58.43</v>
      </c>
      <c r="J214" s="79">
        <f t="shared" si="46"/>
        <v>30.64</v>
      </c>
      <c r="K214" s="79">
        <f t="shared" si="46"/>
        <v>0.75000000000000011</v>
      </c>
      <c r="L214" s="79">
        <f t="shared" si="46"/>
        <v>289.89</v>
      </c>
      <c r="M214" s="79">
        <f t="shared" si="46"/>
        <v>341.83</v>
      </c>
      <c r="N214" s="79">
        <f t="shared" si="46"/>
        <v>95.4</v>
      </c>
      <c r="O214" s="105">
        <f t="shared" si="46"/>
        <v>5.9449999999999994</v>
      </c>
    </row>
    <row r="215" spans="1:44" ht="16.5" thickBot="1">
      <c r="A215" s="739"/>
      <c r="B215" s="740" t="s">
        <v>30</v>
      </c>
      <c r="C215" s="740"/>
      <c r="D215" s="1091">
        <f>SUM(D209:D214)</f>
        <v>57.247142857142862</v>
      </c>
      <c r="E215" s="162">
        <f>SUM(E209:E214)</f>
        <v>54.50114285714286</v>
      </c>
      <c r="F215" s="162">
        <f>SUM(F209:F214)</f>
        <v>178.62914285714285</v>
      </c>
      <c r="G215" s="162">
        <f>G203+G214</f>
        <v>1293.0319999999999</v>
      </c>
      <c r="H215" s="162">
        <f t="shared" ref="H215:O215" si="47">SUM(H209:H214)</f>
        <v>1.068857142857143</v>
      </c>
      <c r="I215" s="162">
        <f t="shared" si="47"/>
        <v>116.86</v>
      </c>
      <c r="J215" s="162">
        <f t="shared" si="47"/>
        <v>61.28</v>
      </c>
      <c r="K215" s="162">
        <f t="shared" si="47"/>
        <v>1.5000000000000002</v>
      </c>
      <c r="L215" s="162">
        <f t="shared" si="47"/>
        <v>579.78</v>
      </c>
      <c r="M215" s="162">
        <f t="shared" si="47"/>
        <v>683.66</v>
      </c>
      <c r="N215" s="162">
        <f t="shared" si="47"/>
        <v>190.8</v>
      </c>
      <c r="O215" s="700">
        <f t="shared" si="47"/>
        <v>11.889999999999999</v>
      </c>
    </row>
    <row r="216" spans="1:44" ht="15.75">
      <c r="A216" s="107"/>
      <c r="B216" s="81"/>
      <c r="C216" s="81"/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3"/>
    </row>
    <row r="217" spans="1:44" ht="15.75">
      <c r="A217" s="107"/>
      <c r="B217" s="81"/>
      <c r="C217" s="81"/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3"/>
      <c r="O217" s="83"/>
    </row>
    <row r="218" spans="1:44" ht="15.75">
      <c r="A218" s="107"/>
      <c r="B218" s="81"/>
      <c r="C218" s="81"/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3"/>
    </row>
    <row r="219" spans="1:44" ht="15.75">
      <c r="A219" s="107"/>
      <c r="B219" s="81"/>
      <c r="C219" s="81"/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</row>
    <row r="220" spans="1:44" ht="15.75">
      <c r="A220" s="936" t="s">
        <v>6</v>
      </c>
      <c r="B220" s="943" t="s">
        <v>31</v>
      </c>
      <c r="C220" s="936" t="s">
        <v>7</v>
      </c>
      <c r="D220" s="936" t="s">
        <v>8</v>
      </c>
      <c r="E220" s="936" t="s">
        <v>9</v>
      </c>
      <c r="F220" s="936" t="s">
        <v>10</v>
      </c>
      <c r="G220" s="936" t="s">
        <v>11</v>
      </c>
      <c r="H220" s="936" t="s">
        <v>12</v>
      </c>
      <c r="I220" s="936"/>
      <c r="J220" s="936"/>
      <c r="K220" s="936"/>
      <c r="L220" s="936" t="s">
        <v>13</v>
      </c>
      <c r="M220" s="936"/>
      <c r="N220" s="936"/>
      <c r="O220" s="936"/>
    </row>
    <row r="221" spans="1:44" ht="15.75">
      <c r="A221" s="936"/>
      <c r="B221" s="943"/>
      <c r="C221" s="936"/>
      <c r="D221" s="936"/>
      <c r="E221" s="936"/>
      <c r="F221" s="936"/>
      <c r="G221" s="936"/>
      <c r="H221" s="136" t="s">
        <v>14</v>
      </c>
      <c r="I221" s="136" t="s">
        <v>15</v>
      </c>
      <c r="J221" s="136" t="s">
        <v>244</v>
      </c>
      <c r="K221" s="136" t="s">
        <v>17</v>
      </c>
      <c r="L221" s="136" t="s">
        <v>18</v>
      </c>
      <c r="M221" s="136" t="s">
        <v>19</v>
      </c>
      <c r="N221" s="136" t="s">
        <v>20</v>
      </c>
      <c r="O221" s="136" t="s">
        <v>21</v>
      </c>
    </row>
    <row r="222" spans="1:44" ht="16.5" thickBot="1">
      <c r="A222" s="938" t="s">
        <v>278</v>
      </c>
      <c r="B222" s="939"/>
      <c r="C222" s="939"/>
      <c r="D222" s="939"/>
      <c r="E222" s="939"/>
      <c r="F222" s="939"/>
      <c r="G222" s="939"/>
      <c r="H222" s="939"/>
      <c r="I222" s="939"/>
      <c r="J222" s="939"/>
      <c r="K222" s="939"/>
      <c r="L222" s="939"/>
      <c r="M222" s="939"/>
      <c r="N222" s="939"/>
      <c r="O222" s="940"/>
    </row>
    <row r="223" spans="1:44" ht="16.5" thickBot="1">
      <c r="A223" s="908" t="s">
        <v>235</v>
      </c>
      <c r="B223" s="909"/>
      <c r="C223" s="909"/>
      <c r="D223" s="909"/>
      <c r="E223" s="909"/>
      <c r="F223" s="909"/>
      <c r="G223" s="909"/>
      <c r="H223" s="909"/>
      <c r="I223" s="909"/>
      <c r="J223" s="909"/>
      <c r="K223" s="909"/>
      <c r="L223" s="909"/>
      <c r="M223" s="909"/>
      <c r="N223" s="909"/>
      <c r="O223" s="910"/>
    </row>
    <row r="224" spans="1:44" s="9" customFormat="1">
      <c r="A224" s="729">
        <v>183</v>
      </c>
      <c r="B224" s="722" t="s">
        <v>279</v>
      </c>
      <c r="C224" s="766">
        <v>220</v>
      </c>
      <c r="D224" s="754">
        <v>3.7</v>
      </c>
      <c r="E224" s="157">
        <v>5.78</v>
      </c>
      <c r="F224" s="157">
        <v>19.670000000000002</v>
      </c>
      <c r="G224" s="157">
        <v>140.63999999999999</v>
      </c>
      <c r="H224" s="157">
        <v>0.15</v>
      </c>
      <c r="I224" s="157">
        <v>0.77</v>
      </c>
      <c r="J224" s="157">
        <v>0.05</v>
      </c>
      <c r="K224" s="157">
        <v>1.23</v>
      </c>
      <c r="L224" s="157">
        <v>92.16</v>
      </c>
      <c r="M224" s="157">
        <v>113.68</v>
      </c>
      <c r="N224" s="157">
        <v>52.05</v>
      </c>
      <c r="O224" s="164">
        <v>2.91</v>
      </c>
    </row>
    <row r="225" spans="1:15">
      <c r="A225" s="703">
        <v>945</v>
      </c>
      <c r="B225" s="707" t="s">
        <v>237</v>
      </c>
      <c r="C225" s="1074">
        <v>200</v>
      </c>
      <c r="D225" s="705">
        <v>1.4</v>
      </c>
      <c r="E225" s="14">
        <v>1.6</v>
      </c>
      <c r="F225" s="14">
        <v>16.100000000000001</v>
      </c>
      <c r="G225" s="14">
        <v>86</v>
      </c>
      <c r="H225" s="14">
        <v>0.02</v>
      </c>
      <c r="I225" s="14">
        <v>0</v>
      </c>
      <c r="J225" s="14">
        <v>0</v>
      </c>
      <c r="K225" s="14">
        <v>0</v>
      </c>
      <c r="L225" s="14">
        <v>33</v>
      </c>
      <c r="M225" s="14">
        <v>67.5</v>
      </c>
      <c r="N225" s="14">
        <v>10.5</v>
      </c>
      <c r="O225" s="102">
        <v>0.4</v>
      </c>
    </row>
    <row r="226" spans="1:15" s="9" customFormat="1" ht="15.75" thickBot="1">
      <c r="A226" s="713">
        <v>13002</v>
      </c>
      <c r="B226" s="721" t="s">
        <v>29</v>
      </c>
      <c r="C226" s="742">
        <v>50</v>
      </c>
      <c r="D226" s="779">
        <f>5.43/70*50</f>
        <v>3.8785714285714286</v>
      </c>
      <c r="E226" s="44">
        <f>1.86/70*50</f>
        <v>1.3285714285714285</v>
      </c>
      <c r="F226" s="44">
        <f>37.28/70*50</f>
        <v>26.62857142857143</v>
      </c>
      <c r="G226" s="44">
        <f>191.1/70*50</f>
        <v>136.5</v>
      </c>
      <c r="H226" s="44">
        <f>0.24/70*50</f>
        <v>0.17142857142857143</v>
      </c>
      <c r="I226" s="44">
        <v>0</v>
      </c>
      <c r="J226" s="44">
        <v>0</v>
      </c>
      <c r="K226" s="44">
        <f>1.05/70*50</f>
        <v>0.75000000000000011</v>
      </c>
      <c r="L226" s="44">
        <f>103.67/70*50</f>
        <v>74.050000000000011</v>
      </c>
      <c r="M226" s="44">
        <v>0</v>
      </c>
      <c r="N226" s="44">
        <f>11.2/70*50</f>
        <v>8</v>
      </c>
      <c r="O226" s="743">
        <f>1.68/70*50</f>
        <v>1.2</v>
      </c>
    </row>
    <row r="227" spans="1:15" ht="15.75" thickBot="1">
      <c r="A227" s="167"/>
      <c r="B227" s="709" t="s">
        <v>238</v>
      </c>
      <c r="C227" s="709"/>
      <c r="D227" s="1083">
        <f t="shared" ref="D227:O227" si="48">SUM(D224:D226)</f>
        <v>8.9785714285714278</v>
      </c>
      <c r="E227" s="156">
        <f t="shared" si="48"/>
        <v>8.70857142857143</v>
      </c>
      <c r="F227" s="156">
        <f t="shared" si="48"/>
        <v>62.398571428571429</v>
      </c>
      <c r="G227" s="156">
        <f t="shared" si="48"/>
        <v>363.14</v>
      </c>
      <c r="H227" s="156">
        <f t="shared" si="48"/>
        <v>0.34142857142857141</v>
      </c>
      <c r="I227" s="156">
        <f t="shared" si="48"/>
        <v>0.77</v>
      </c>
      <c r="J227" s="156">
        <f t="shared" si="48"/>
        <v>0.05</v>
      </c>
      <c r="K227" s="156">
        <f t="shared" si="48"/>
        <v>1.98</v>
      </c>
      <c r="L227" s="156">
        <f t="shared" si="48"/>
        <v>199.21</v>
      </c>
      <c r="M227" s="156">
        <f t="shared" si="48"/>
        <v>181.18</v>
      </c>
      <c r="N227" s="156">
        <f t="shared" si="48"/>
        <v>70.55</v>
      </c>
      <c r="O227" s="163">
        <f t="shared" si="48"/>
        <v>4.51</v>
      </c>
    </row>
    <row r="228" spans="1:15" ht="15.75" thickBot="1">
      <c r="A228" s="17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91"/>
    </row>
    <row r="229" spans="1:15" ht="15.75">
      <c r="A229" s="928" t="s">
        <v>6</v>
      </c>
      <c r="B229" s="914" t="s">
        <v>31</v>
      </c>
      <c r="C229" s="911" t="s">
        <v>7</v>
      </c>
      <c r="D229" s="911" t="s">
        <v>8</v>
      </c>
      <c r="E229" s="911" t="s">
        <v>9</v>
      </c>
      <c r="F229" s="911" t="s">
        <v>10</v>
      </c>
      <c r="G229" s="911" t="s">
        <v>11</v>
      </c>
      <c r="H229" s="911" t="s">
        <v>12</v>
      </c>
      <c r="I229" s="911"/>
      <c r="J229" s="911"/>
      <c r="K229" s="911"/>
      <c r="L229" s="911" t="s">
        <v>13</v>
      </c>
      <c r="M229" s="911"/>
      <c r="N229" s="911"/>
      <c r="O229" s="941"/>
    </row>
    <row r="230" spans="1:15" ht="15.75">
      <c r="A230" s="930"/>
      <c r="B230" s="916"/>
      <c r="C230" s="912"/>
      <c r="D230" s="912"/>
      <c r="E230" s="912"/>
      <c r="F230" s="912"/>
      <c r="G230" s="912"/>
      <c r="H230" s="18" t="s">
        <v>14</v>
      </c>
      <c r="I230" s="18" t="s">
        <v>15</v>
      </c>
      <c r="J230" s="18" t="s">
        <v>16</v>
      </c>
      <c r="K230" s="18" t="s">
        <v>17</v>
      </c>
      <c r="L230" s="18" t="s">
        <v>18</v>
      </c>
      <c r="M230" s="18" t="s">
        <v>19</v>
      </c>
      <c r="N230" s="18" t="s">
        <v>20</v>
      </c>
      <c r="O230" s="92" t="s">
        <v>21</v>
      </c>
    </row>
    <row r="231" spans="1:15" ht="15.75">
      <c r="A231" s="944"/>
      <c r="B231" s="945"/>
      <c r="C231" s="945"/>
      <c r="D231" s="945"/>
      <c r="E231" s="945"/>
      <c r="F231" s="945"/>
      <c r="G231" s="945"/>
      <c r="H231" s="945"/>
      <c r="I231" s="945"/>
      <c r="J231" s="945"/>
      <c r="K231" s="945"/>
      <c r="L231" s="945"/>
      <c r="M231" s="945"/>
      <c r="N231" s="945"/>
      <c r="O231" s="946"/>
    </row>
    <row r="232" spans="1:15" ht="16.5" thickBot="1">
      <c r="A232" s="947" t="s">
        <v>23</v>
      </c>
      <c r="B232" s="948"/>
      <c r="C232" s="948"/>
      <c r="D232" s="948"/>
      <c r="E232" s="948"/>
      <c r="F232" s="948"/>
      <c r="G232" s="948"/>
      <c r="H232" s="948"/>
      <c r="I232" s="948"/>
      <c r="J232" s="948"/>
      <c r="K232" s="948"/>
      <c r="L232" s="948"/>
      <c r="M232" s="948"/>
      <c r="N232" s="948"/>
      <c r="O232" s="949"/>
    </row>
    <row r="233" spans="1:15" s="9" customFormat="1">
      <c r="A233" s="729">
        <v>1038</v>
      </c>
      <c r="B233" s="722" t="s">
        <v>77</v>
      </c>
      <c r="C233" s="766">
        <v>100</v>
      </c>
      <c r="D233" s="754">
        <v>1.1000000000000001</v>
      </c>
      <c r="E233" s="157">
        <v>0.2</v>
      </c>
      <c r="F233" s="157">
        <v>3.8</v>
      </c>
      <c r="G233" s="157">
        <v>24</v>
      </c>
      <c r="H233" s="157">
        <v>0.06</v>
      </c>
      <c r="I233" s="157">
        <v>25</v>
      </c>
      <c r="J233" s="157">
        <v>0</v>
      </c>
      <c r="K233" s="157">
        <v>0.7</v>
      </c>
      <c r="L233" s="157">
        <v>14</v>
      </c>
      <c r="M233" s="157">
        <v>26</v>
      </c>
      <c r="N233" s="157">
        <v>20</v>
      </c>
      <c r="O233" s="164">
        <v>0.9</v>
      </c>
    </row>
    <row r="234" spans="1:15" s="9" customFormat="1">
      <c r="A234" s="723">
        <v>47</v>
      </c>
      <c r="B234" s="707" t="s">
        <v>280</v>
      </c>
      <c r="C234" s="784">
        <v>200</v>
      </c>
      <c r="D234" s="59">
        <v>1.6</v>
      </c>
      <c r="E234" s="57">
        <v>4.09</v>
      </c>
      <c r="F234" s="57">
        <v>13.54</v>
      </c>
      <c r="G234" s="57">
        <v>97.4</v>
      </c>
      <c r="H234" s="57">
        <v>0.08</v>
      </c>
      <c r="I234" s="57">
        <v>6.03</v>
      </c>
      <c r="J234" s="57">
        <v>0</v>
      </c>
      <c r="K234" s="57">
        <v>0</v>
      </c>
      <c r="L234" s="57">
        <v>19.96</v>
      </c>
      <c r="M234" s="57">
        <v>50.64</v>
      </c>
      <c r="N234" s="57">
        <v>21.12</v>
      </c>
      <c r="O234" s="99">
        <v>0.75</v>
      </c>
    </row>
    <row r="235" spans="1:15" s="13" customFormat="1">
      <c r="A235" s="723">
        <v>437</v>
      </c>
      <c r="B235" s="707" t="s">
        <v>281</v>
      </c>
      <c r="C235" s="784">
        <v>80</v>
      </c>
      <c r="D235" s="62">
        <v>11.64</v>
      </c>
      <c r="E235" s="60">
        <v>13.43</v>
      </c>
      <c r="F235" s="60">
        <v>2.31</v>
      </c>
      <c r="G235" s="60">
        <v>176.8</v>
      </c>
      <c r="H235" s="60">
        <v>0.02</v>
      </c>
      <c r="I235" s="60">
        <v>0.74</v>
      </c>
      <c r="J235" s="60">
        <v>0</v>
      </c>
      <c r="K235" s="60">
        <v>0</v>
      </c>
      <c r="L235" s="60">
        <v>17.440000000000001</v>
      </c>
      <c r="M235" s="60">
        <v>0</v>
      </c>
      <c r="N235" s="60">
        <v>17.62</v>
      </c>
      <c r="O235" s="99">
        <v>2.4500000000000002</v>
      </c>
    </row>
    <row r="236" spans="1:15" s="13" customFormat="1">
      <c r="A236" s="723">
        <v>336</v>
      </c>
      <c r="B236" s="707" t="s">
        <v>216</v>
      </c>
      <c r="C236" s="784">
        <v>150</v>
      </c>
      <c r="D236" s="62">
        <v>2.78</v>
      </c>
      <c r="E236" s="60">
        <v>6.48</v>
      </c>
      <c r="F236" s="60">
        <v>34.520000000000003</v>
      </c>
      <c r="G236" s="60">
        <v>213.53</v>
      </c>
      <c r="H236" s="60">
        <v>0.23</v>
      </c>
      <c r="I236" s="60">
        <v>31.5</v>
      </c>
      <c r="J236" s="60">
        <v>31.5</v>
      </c>
      <c r="K236" s="60">
        <v>0</v>
      </c>
      <c r="L236" s="60">
        <v>21.96</v>
      </c>
      <c r="M236" s="60">
        <v>119.59</v>
      </c>
      <c r="N236" s="60">
        <v>43.99</v>
      </c>
      <c r="O236" s="99">
        <v>1.73</v>
      </c>
    </row>
    <row r="237" spans="1:15" s="2" customFormat="1" ht="15.75">
      <c r="A237" s="711">
        <v>639</v>
      </c>
      <c r="B237" s="715" t="s">
        <v>37</v>
      </c>
      <c r="C237" s="783">
        <v>200</v>
      </c>
      <c r="D237" s="6">
        <v>0.04</v>
      </c>
      <c r="E237" s="4">
        <v>0</v>
      </c>
      <c r="F237" s="4">
        <v>24.76</v>
      </c>
      <c r="G237" s="4">
        <v>94.2</v>
      </c>
      <c r="H237" s="4">
        <v>0.01</v>
      </c>
      <c r="I237" s="4">
        <v>1.08</v>
      </c>
      <c r="J237" s="4">
        <v>0</v>
      </c>
      <c r="K237" s="4">
        <v>0</v>
      </c>
      <c r="L237" s="4">
        <v>6.4</v>
      </c>
      <c r="M237" s="4">
        <v>3.6</v>
      </c>
      <c r="N237" s="4">
        <v>0</v>
      </c>
      <c r="O237" s="5">
        <v>0.18</v>
      </c>
    </row>
    <row r="238" spans="1:15" s="8" customFormat="1" ht="15.75">
      <c r="A238" s="712" t="s">
        <v>44</v>
      </c>
      <c r="B238" s="715" t="s">
        <v>45</v>
      </c>
      <c r="C238" s="715">
        <v>150</v>
      </c>
      <c r="D238" s="1078">
        <f>0.25/100*150</f>
        <v>0.375</v>
      </c>
      <c r="E238" s="110">
        <f>0.35/100*150</f>
        <v>0.52499999999999991</v>
      </c>
      <c r="F238" s="110">
        <f>8.62/100*150</f>
        <v>12.93</v>
      </c>
      <c r="G238" s="110">
        <f>41.36/100*150</f>
        <v>62.039999999999992</v>
      </c>
      <c r="H238" s="110">
        <f>0.03/100*150</f>
        <v>4.4999999999999998E-2</v>
      </c>
      <c r="I238" s="110">
        <f>8.8/100*150</f>
        <v>13.200000000000001</v>
      </c>
      <c r="J238" s="32">
        <v>0</v>
      </c>
      <c r="K238" s="32">
        <v>0</v>
      </c>
      <c r="L238" s="110">
        <f>14.08/100*150</f>
        <v>21.12</v>
      </c>
      <c r="M238" s="32">
        <v>0</v>
      </c>
      <c r="N238" s="32">
        <v>0</v>
      </c>
      <c r="O238" s="441">
        <f>1.94/100*150</f>
        <v>2.91</v>
      </c>
    </row>
    <row r="239" spans="1:15" s="9" customFormat="1" ht="15.75" thickBot="1">
      <c r="A239" s="713">
        <v>13002</v>
      </c>
      <c r="B239" s="742" t="s">
        <v>29</v>
      </c>
      <c r="C239" s="742">
        <v>50</v>
      </c>
      <c r="D239" s="779">
        <f>5.43/70*50</f>
        <v>3.8785714285714286</v>
      </c>
      <c r="E239" s="44">
        <f>1.86/70*50</f>
        <v>1.3285714285714285</v>
      </c>
      <c r="F239" s="44">
        <f>37.28/70*50</f>
        <v>26.62857142857143</v>
      </c>
      <c r="G239" s="44">
        <f>191.1/70*50</f>
        <v>136.5</v>
      </c>
      <c r="H239" s="44">
        <f>0.24/70*50</f>
        <v>0.17142857142857143</v>
      </c>
      <c r="I239" s="44">
        <v>0</v>
      </c>
      <c r="J239" s="44">
        <v>0</v>
      </c>
      <c r="K239" s="44">
        <f>1.05/70*50</f>
        <v>0.75000000000000011</v>
      </c>
      <c r="L239" s="44">
        <f>103.67/70*50</f>
        <v>74.050000000000011</v>
      </c>
      <c r="M239" s="44">
        <v>0</v>
      </c>
      <c r="N239" s="44">
        <f>11.2/70*50</f>
        <v>8</v>
      </c>
      <c r="O239" s="743">
        <f>1.68/70*50</f>
        <v>1.2</v>
      </c>
    </row>
    <row r="240" spans="1:15" ht="16.5" thickBot="1">
      <c r="A240" s="745"/>
      <c r="B240" s="744" t="s">
        <v>30</v>
      </c>
      <c r="C240" s="717"/>
      <c r="D240" s="1096">
        <f>SUM(D233:D239)</f>
        <v>21.41357142857143</v>
      </c>
      <c r="E240" s="73">
        <f t="shared" ref="E240:O240" si="49">SUM(E233:E239)</f>
        <v>26.053571428571427</v>
      </c>
      <c r="F240" s="73">
        <f t="shared" si="49"/>
        <v>118.48857142857145</v>
      </c>
      <c r="G240" s="73">
        <f t="shared" si="49"/>
        <v>804.47</v>
      </c>
      <c r="H240" s="73">
        <f t="shared" si="49"/>
        <v>0.61642857142857144</v>
      </c>
      <c r="I240" s="73">
        <f t="shared" si="49"/>
        <v>77.55</v>
      </c>
      <c r="J240" s="73">
        <f t="shared" si="49"/>
        <v>31.5</v>
      </c>
      <c r="K240" s="73">
        <f t="shared" si="49"/>
        <v>1.4500000000000002</v>
      </c>
      <c r="L240" s="73">
        <f t="shared" si="49"/>
        <v>174.93000000000004</v>
      </c>
      <c r="M240" s="73">
        <f t="shared" si="49"/>
        <v>199.83</v>
      </c>
      <c r="N240" s="73">
        <f t="shared" si="49"/>
        <v>110.73000000000002</v>
      </c>
      <c r="O240" s="104">
        <f t="shared" si="49"/>
        <v>10.119999999999999</v>
      </c>
    </row>
    <row r="241" spans="1:15" ht="15.75" thickBot="1">
      <c r="A241" s="1071"/>
      <c r="B241" s="738" t="s">
        <v>251</v>
      </c>
      <c r="C241" s="709"/>
      <c r="D241" s="1083">
        <f t="shared" ref="D241:O241" si="50">D227+D240</f>
        <v>30.392142857142858</v>
      </c>
      <c r="E241" s="179">
        <f t="shared" si="50"/>
        <v>34.762142857142855</v>
      </c>
      <c r="F241" s="179">
        <f t="shared" si="50"/>
        <v>180.88714285714286</v>
      </c>
      <c r="G241" s="179">
        <f t="shared" si="50"/>
        <v>1167.6100000000001</v>
      </c>
      <c r="H241" s="179">
        <f t="shared" si="50"/>
        <v>0.95785714285714285</v>
      </c>
      <c r="I241" s="179">
        <f t="shared" si="50"/>
        <v>78.319999999999993</v>
      </c>
      <c r="J241" s="179">
        <f t="shared" si="50"/>
        <v>31.55</v>
      </c>
      <c r="K241" s="179">
        <f t="shared" si="50"/>
        <v>3.43</v>
      </c>
      <c r="L241" s="179">
        <f t="shared" si="50"/>
        <v>374.14000000000004</v>
      </c>
      <c r="M241" s="179">
        <f t="shared" si="50"/>
        <v>381.01</v>
      </c>
      <c r="N241" s="179">
        <f t="shared" si="50"/>
        <v>181.28000000000003</v>
      </c>
      <c r="O241" s="697">
        <f t="shared" si="50"/>
        <v>14.629999999999999</v>
      </c>
    </row>
  </sheetData>
  <mergeCells count="213">
    <mergeCell ref="A1:O1"/>
    <mergeCell ref="H6:K6"/>
    <mergeCell ref="L6:O6"/>
    <mergeCell ref="A8:O8"/>
    <mergeCell ref="H15:K15"/>
    <mergeCell ref="L15:O15"/>
    <mergeCell ref="A17:O17"/>
    <mergeCell ref="H30:K30"/>
    <mergeCell ref="L30:O30"/>
    <mergeCell ref="C6:C7"/>
    <mergeCell ref="C15:C16"/>
    <mergeCell ref="C30:C31"/>
    <mergeCell ref="F6:F7"/>
    <mergeCell ref="F15:F16"/>
    <mergeCell ref="F30:F31"/>
    <mergeCell ref="A6:A7"/>
    <mergeCell ref="A15:A16"/>
    <mergeCell ref="A30:A31"/>
    <mergeCell ref="E6:E7"/>
    <mergeCell ref="E15:E16"/>
    <mergeCell ref="E30:E31"/>
    <mergeCell ref="B6:B7"/>
    <mergeCell ref="B15:B16"/>
    <mergeCell ref="B30:B31"/>
    <mergeCell ref="A32:O32"/>
    <mergeCell ref="A33:O33"/>
    <mergeCell ref="H38:K38"/>
    <mergeCell ref="L38:O38"/>
    <mergeCell ref="A40:O40"/>
    <mergeCell ref="C38:C39"/>
    <mergeCell ref="F38:F39"/>
    <mergeCell ref="A38:A39"/>
    <mergeCell ref="B38:B39"/>
    <mergeCell ref="E38:E39"/>
    <mergeCell ref="D38:D39"/>
    <mergeCell ref="H53:K53"/>
    <mergeCell ref="L53:O53"/>
    <mergeCell ref="A55:O55"/>
    <mergeCell ref="A56:O56"/>
    <mergeCell ref="H61:K61"/>
    <mergeCell ref="L61:O61"/>
    <mergeCell ref="A63:O63"/>
    <mergeCell ref="C53:C54"/>
    <mergeCell ref="C61:C62"/>
    <mergeCell ref="F53:F54"/>
    <mergeCell ref="F61:F62"/>
    <mergeCell ref="A53:A54"/>
    <mergeCell ref="A61:A62"/>
    <mergeCell ref="B53:B54"/>
    <mergeCell ref="B61:B62"/>
    <mergeCell ref="E53:E54"/>
    <mergeCell ref="E61:E62"/>
    <mergeCell ref="D53:D54"/>
    <mergeCell ref="D61:D62"/>
    <mergeCell ref="B157:B158"/>
    <mergeCell ref="A175:O175"/>
    <mergeCell ref="A176:O176"/>
    <mergeCell ref="A180:O180"/>
    <mergeCell ref="H181:K181"/>
    <mergeCell ref="L108:O108"/>
    <mergeCell ref="A110:O110"/>
    <mergeCell ref="H124:K124"/>
    <mergeCell ref="L124:O124"/>
    <mergeCell ref="C108:C109"/>
    <mergeCell ref="C124:C125"/>
    <mergeCell ref="F108:F109"/>
    <mergeCell ref="F124:F125"/>
    <mergeCell ref="A108:A109"/>
    <mergeCell ref="A124:A125"/>
    <mergeCell ref="B124:B125"/>
    <mergeCell ref="D124:D125"/>
    <mergeCell ref="L133:O133"/>
    <mergeCell ref="A135:O135"/>
    <mergeCell ref="H148:K148"/>
    <mergeCell ref="L148:O148"/>
    <mergeCell ref="A150:O150"/>
    <mergeCell ref="C133:C134"/>
    <mergeCell ref="C148:C149"/>
    <mergeCell ref="L229:O229"/>
    <mergeCell ref="A231:O231"/>
    <mergeCell ref="A232:O232"/>
    <mergeCell ref="A222:O222"/>
    <mergeCell ref="G220:G221"/>
    <mergeCell ref="B205:B206"/>
    <mergeCell ref="G196:G197"/>
    <mergeCell ref="G205:G206"/>
    <mergeCell ref="F196:F197"/>
    <mergeCell ref="F205:F206"/>
    <mergeCell ref="C196:C197"/>
    <mergeCell ref="C205:C206"/>
    <mergeCell ref="A220:A221"/>
    <mergeCell ref="C220:C221"/>
    <mergeCell ref="D220:D221"/>
    <mergeCell ref="B229:B230"/>
    <mergeCell ref="A223:O223"/>
    <mergeCell ref="C229:C230"/>
    <mergeCell ref="D196:D197"/>
    <mergeCell ref="D205:D206"/>
    <mergeCell ref="H220:K220"/>
    <mergeCell ref="L220:O220"/>
    <mergeCell ref="B220:B221"/>
    <mergeCell ref="E196:E197"/>
    <mergeCell ref="A103:O103"/>
    <mergeCell ref="H108:K108"/>
    <mergeCell ref="L181:O181"/>
    <mergeCell ref="A183:O183"/>
    <mergeCell ref="A181:A182"/>
    <mergeCell ref="A151:O151"/>
    <mergeCell ref="H157:K157"/>
    <mergeCell ref="L157:O157"/>
    <mergeCell ref="A159:O159"/>
    <mergeCell ref="A157:A158"/>
    <mergeCell ref="F157:F158"/>
    <mergeCell ref="F172:F174"/>
    <mergeCell ref="F181:F182"/>
    <mergeCell ref="C157:C158"/>
    <mergeCell ref="G172:G174"/>
    <mergeCell ref="G181:G182"/>
    <mergeCell ref="E172:E174"/>
    <mergeCell ref="E181:E182"/>
    <mergeCell ref="L172:O172"/>
    <mergeCell ref="C172:C174"/>
    <mergeCell ref="C181:C182"/>
    <mergeCell ref="A126:O126"/>
    <mergeCell ref="A127:O127"/>
    <mergeCell ref="H133:K133"/>
    <mergeCell ref="L85:O85"/>
    <mergeCell ref="A87:O87"/>
    <mergeCell ref="C85:C86"/>
    <mergeCell ref="F85:F86"/>
    <mergeCell ref="A85:A86"/>
    <mergeCell ref="H100:K100"/>
    <mergeCell ref="L100:O100"/>
    <mergeCell ref="A102:O102"/>
    <mergeCell ref="C100:C101"/>
    <mergeCell ref="F100:F101"/>
    <mergeCell ref="A100:A101"/>
    <mergeCell ref="E85:E86"/>
    <mergeCell ref="E100:E101"/>
    <mergeCell ref="D85:D86"/>
    <mergeCell ref="D100:D101"/>
    <mergeCell ref="E229:E230"/>
    <mergeCell ref="G229:G230"/>
    <mergeCell ref="F229:F230"/>
    <mergeCell ref="G124:G125"/>
    <mergeCell ref="G133:G134"/>
    <mergeCell ref="G148:G149"/>
    <mergeCell ref="G157:G158"/>
    <mergeCell ref="A198:O198"/>
    <mergeCell ref="A199:O199"/>
    <mergeCell ref="H205:K205"/>
    <mergeCell ref="L205:O205"/>
    <mergeCell ref="A196:A197"/>
    <mergeCell ref="A205:A206"/>
    <mergeCell ref="F133:F134"/>
    <mergeCell ref="F148:F149"/>
    <mergeCell ref="A133:A134"/>
    <mergeCell ref="A148:A149"/>
    <mergeCell ref="B133:B134"/>
    <mergeCell ref="B148:B149"/>
    <mergeCell ref="D229:D230"/>
    <mergeCell ref="A207:O207"/>
    <mergeCell ref="A208:O208"/>
    <mergeCell ref="A229:A230"/>
    <mergeCell ref="H229:K229"/>
    <mergeCell ref="E220:E221"/>
    <mergeCell ref="F220:F221"/>
    <mergeCell ref="A172:A174"/>
    <mergeCell ref="H172:K172"/>
    <mergeCell ref="H196:K196"/>
    <mergeCell ref="G6:G7"/>
    <mergeCell ref="G15:G16"/>
    <mergeCell ref="G30:G31"/>
    <mergeCell ref="G38:G39"/>
    <mergeCell ref="G53:G54"/>
    <mergeCell ref="G61:G62"/>
    <mergeCell ref="G85:G86"/>
    <mergeCell ref="G100:G101"/>
    <mergeCell ref="G108:G109"/>
    <mergeCell ref="D133:D134"/>
    <mergeCell ref="D148:D149"/>
    <mergeCell ref="D157:D158"/>
    <mergeCell ref="D181:D182"/>
    <mergeCell ref="D6:D7"/>
    <mergeCell ref="D15:D16"/>
    <mergeCell ref="D30:D31"/>
    <mergeCell ref="E108:E109"/>
    <mergeCell ref="E124:E125"/>
    <mergeCell ref="E133:E134"/>
    <mergeCell ref="A78:O78"/>
    <mergeCell ref="A79:O79"/>
    <mergeCell ref="E205:E206"/>
    <mergeCell ref="D172:D174"/>
    <mergeCell ref="B172:B174"/>
    <mergeCell ref="B181:B182"/>
    <mergeCell ref="B196:B197"/>
    <mergeCell ref="B108:B109"/>
    <mergeCell ref="A76:A77"/>
    <mergeCell ref="B76:B77"/>
    <mergeCell ref="C76:C77"/>
    <mergeCell ref="D76:D77"/>
    <mergeCell ref="E76:E77"/>
    <mergeCell ref="F76:F77"/>
    <mergeCell ref="G76:G77"/>
    <mergeCell ref="H76:K76"/>
    <mergeCell ref="L76:O76"/>
    <mergeCell ref="D108:D109"/>
    <mergeCell ref="B85:B86"/>
    <mergeCell ref="B100:B101"/>
    <mergeCell ref="E148:E149"/>
    <mergeCell ref="E157:E158"/>
    <mergeCell ref="L196:O196"/>
    <mergeCell ref="H85:K85"/>
  </mergeCells>
  <pageMargins left="0.69930555555555596" right="0.69930555555555596" top="0.75" bottom="0.75" header="0.3" footer="0.3"/>
  <pageSetup paperSize="9" scale="1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R66"/>
  <sheetViews>
    <sheetView workbookViewId="0">
      <selection activeCell="P53" sqref="P53"/>
    </sheetView>
  </sheetViews>
  <sheetFormatPr defaultColWidth="9" defaultRowHeight="15"/>
  <cols>
    <col min="2" max="2" width="42.140625" customWidth="1"/>
    <col min="4" max="4" width="13.42578125" customWidth="1"/>
  </cols>
  <sheetData>
    <row r="1" spans="1:43" s="2" customFormat="1" ht="15.75">
      <c r="A1" s="979" t="s">
        <v>0</v>
      </c>
      <c r="B1" s="979"/>
      <c r="C1" s="979"/>
      <c r="D1" s="979"/>
      <c r="E1" s="979"/>
      <c r="F1" s="979"/>
      <c r="G1" s="979"/>
      <c r="H1" s="979"/>
      <c r="I1" s="979"/>
      <c r="J1" s="979"/>
      <c r="K1" s="979"/>
      <c r="L1" s="979"/>
      <c r="M1" s="979"/>
      <c r="N1" s="979"/>
      <c r="O1" s="979"/>
    </row>
    <row r="2" spans="1:43" s="2" customFormat="1" ht="15.75">
      <c r="A2" s="16"/>
      <c r="B2" s="10" t="s">
        <v>1</v>
      </c>
    </row>
    <row r="3" spans="1:43" s="2" customFormat="1" ht="15.75">
      <c r="A3" s="16"/>
      <c r="B3" s="2" t="s">
        <v>213</v>
      </c>
      <c r="D3" s="983" t="s">
        <v>282</v>
      </c>
      <c r="E3" s="983"/>
      <c r="F3" s="983"/>
      <c r="G3" s="983"/>
      <c r="H3" s="983"/>
      <c r="I3" s="983"/>
      <c r="J3" s="983"/>
      <c r="K3" s="983"/>
      <c r="L3" s="983"/>
      <c r="M3" s="983"/>
      <c r="N3" s="983"/>
    </row>
    <row r="4" spans="1:43" s="2" customFormat="1" ht="15.75">
      <c r="A4" s="16"/>
      <c r="B4" s="2" t="s">
        <v>3</v>
      </c>
      <c r="C4" s="2" t="s">
        <v>233</v>
      </c>
    </row>
    <row r="5" spans="1:43" s="2" customFormat="1" ht="15.75" hidden="1">
      <c r="A5" s="16"/>
      <c r="B5" s="2" t="s">
        <v>5</v>
      </c>
    </row>
    <row r="6" spans="1:43">
      <c r="A6" s="17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9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</row>
    <row r="7" spans="1:43" s="7" customFormat="1" ht="45" customHeight="1">
      <c r="A7" s="975" t="s">
        <v>6</v>
      </c>
      <c r="B7" s="977" t="s">
        <v>31</v>
      </c>
      <c r="C7" s="931" t="s">
        <v>7</v>
      </c>
      <c r="D7" s="931" t="s">
        <v>8</v>
      </c>
      <c r="E7" s="931" t="s">
        <v>9</v>
      </c>
      <c r="F7" s="931" t="s">
        <v>10</v>
      </c>
      <c r="G7" s="931" t="s">
        <v>11</v>
      </c>
      <c r="H7" s="937" t="s">
        <v>12</v>
      </c>
      <c r="I7" s="973"/>
      <c r="J7" s="973"/>
      <c r="K7" s="953"/>
      <c r="L7" s="937" t="s">
        <v>13</v>
      </c>
      <c r="M7" s="973"/>
      <c r="N7" s="973"/>
      <c r="O7" s="974"/>
    </row>
    <row r="8" spans="1:43" s="2" customFormat="1" ht="15.75">
      <c r="A8" s="976"/>
      <c r="B8" s="978"/>
      <c r="C8" s="932"/>
      <c r="D8" s="932"/>
      <c r="E8" s="932"/>
      <c r="F8" s="932"/>
      <c r="G8" s="932"/>
      <c r="H8" s="18" t="s">
        <v>14</v>
      </c>
      <c r="I8" s="18" t="s">
        <v>15</v>
      </c>
      <c r="J8" s="18" t="s">
        <v>16</v>
      </c>
      <c r="K8" s="18" t="s">
        <v>17</v>
      </c>
      <c r="L8" s="18" t="s">
        <v>18</v>
      </c>
      <c r="M8" s="18" t="s">
        <v>19</v>
      </c>
      <c r="N8" s="18" t="s">
        <v>20</v>
      </c>
      <c r="O8" s="92" t="s">
        <v>21</v>
      </c>
    </row>
    <row r="9" spans="1:43" s="2" customFormat="1" ht="15.75">
      <c r="A9" s="950" t="s">
        <v>283</v>
      </c>
      <c r="B9" s="951"/>
      <c r="C9" s="951"/>
      <c r="D9" s="951"/>
      <c r="E9" s="951"/>
      <c r="F9" s="951"/>
      <c r="G9" s="951"/>
      <c r="H9" s="951"/>
      <c r="I9" s="951"/>
      <c r="J9" s="951"/>
      <c r="K9" s="951"/>
      <c r="L9" s="951"/>
      <c r="M9" s="951"/>
      <c r="N9" s="951"/>
      <c r="O9" s="952"/>
    </row>
    <row r="10" spans="1:43" s="2" customFormat="1" ht="15.75">
      <c r="A10" s="950" t="s">
        <v>23</v>
      </c>
      <c r="B10" s="951"/>
      <c r="C10" s="951"/>
      <c r="D10" s="951"/>
      <c r="E10" s="951"/>
      <c r="F10" s="951"/>
      <c r="G10" s="951"/>
      <c r="H10" s="951"/>
      <c r="I10" s="951"/>
      <c r="J10" s="951"/>
      <c r="K10" s="951"/>
      <c r="L10" s="951"/>
      <c r="M10" s="951"/>
      <c r="N10" s="951"/>
      <c r="O10" s="952"/>
    </row>
    <row r="11" spans="1:43" s="2" customFormat="1" ht="15.75">
      <c r="A11" s="19">
        <v>42</v>
      </c>
      <c r="B11" s="20" t="s">
        <v>284</v>
      </c>
      <c r="C11" s="21">
        <v>100</v>
      </c>
      <c r="D11" s="22">
        <v>1.74</v>
      </c>
      <c r="E11" s="22">
        <v>6.18</v>
      </c>
      <c r="F11" s="22">
        <v>9.24</v>
      </c>
      <c r="G11" s="23">
        <v>99.5</v>
      </c>
      <c r="H11" s="24">
        <v>0.08</v>
      </c>
      <c r="I11" s="22">
        <v>13</v>
      </c>
      <c r="J11" s="22">
        <v>0</v>
      </c>
      <c r="K11" s="23">
        <v>0</v>
      </c>
      <c r="L11" s="24">
        <v>15.91</v>
      </c>
      <c r="M11" s="22">
        <v>0</v>
      </c>
      <c r="N11" s="22">
        <v>18.72</v>
      </c>
      <c r="O11" s="23">
        <v>0.75</v>
      </c>
    </row>
    <row r="12" spans="1:43" s="2" customFormat="1" ht="15.75">
      <c r="A12" s="25">
        <v>202</v>
      </c>
      <c r="B12" s="26" t="s">
        <v>247</v>
      </c>
      <c r="C12" s="3">
        <v>200</v>
      </c>
      <c r="D12" s="4">
        <v>1.68</v>
      </c>
      <c r="E12" s="4">
        <v>5.98</v>
      </c>
      <c r="F12" s="4">
        <v>9.35</v>
      </c>
      <c r="G12" s="5">
        <v>98.37</v>
      </c>
      <c r="H12" s="6">
        <v>0.11</v>
      </c>
      <c r="I12" s="4">
        <v>6.8</v>
      </c>
      <c r="J12" s="4">
        <v>0</v>
      </c>
      <c r="K12" s="5">
        <v>0</v>
      </c>
      <c r="L12" s="6">
        <v>25.71</v>
      </c>
      <c r="M12" s="4">
        <v>69.47</v>
      </c>
      <c r="N12" s="4">
        <v>43.02</v>
      </c>
      <c r="O12" s="5">
        <v>7.0000000000000007E-2</v>
      </c>
    </row>
    <row r="13" spans="1:43" s="2" customFormat="1" ht="15.75">
      <c r="A13" s="27">
        <v>18</v>
      </c>
      <c r="B13" s="28" t="s">
        <v>49</v>
      </c>
      <c r="C13" s="3">
        <v>150</v>
      </c>
      <c r="D13" s="4">
        <v>5.6</v>
      </c>
      <c r="E13" s="4">
        <v>4.51</v>
      </c>
      <c r="F13" s="4">
        <v>26.47</v>
      </c>
      <c r="G13" s="5">
        <v>168.6</v>
      </c>
      <c r="H13" s="29">
        <v>0.05</v>
      </c>
      <c r="I13" s="4">
        <v>0</v>
      </c>
      <c r="J13" s="4">
        <v>0</v>
      </c>
      <c r="K13" s="5">
        <v>0</v>
      </c>
      <c r="L13" s="6">
        <v>4.8600000000000003</v>
      </c>
      <c r="M13" s="4">
        <v>0</v>
      </c>
      <c r="N13" s="4">
        <v>8.6199999999999992</v>
      </c>
      <c r="O13" s="93">
        <v>1.1000000000000001</v>
      </c>
    </row>
    <row r="14" spans="1:43" s="2" customFormat="1" ht="15.75">
      <c r="A14" s="25">
        <v>42</v>
      </c>
      <c r="B14" s="26" t="s">
        <v>248</v>
      </c>
      <c r="C14" s="3">
        <v>20</v>
      </c>
      <c r="D14" s="4">
        <v>4.6399999999999997</v>
      </c>
      <c r="E14" s="4">
        <v>5.9</v>
      </c>
      <c r="F14" s="4">
        <v>0</v>
      </c>
      <c r="G14" s="5">
        <v>72.8</v>
      </c>
      <c r="H14" s="6">
        <v>0.01</v>
      </c>
      <c r="I14" s="4">
        <v>0.14000000000000001</v>
      </c>
      <c r="J14" s="4">
        <v>52</v>
      </c>
      <c r="K14" s="5">
        <v>1</v>
      </c>
      <c r="L14" s="6">
        <v>176</v>
      </c>
      <c r="M14" s="4">
        <v>100</v>
      </c>
      <c r="N14" s="4">
        <v>7</v>
      </c>
      <c r="O14" s="5">
        <v>0.2</v>
      </c>
    </row>
    <row r="15" spans="1:43" s="2" customFormat="1" ht="15.75">
      <c r="A15" s="25">
        <v>637</v>
      </c>
      <c r="B15" s="26" t="s">
        <v>249</v>
      </c>
      <c r="C15" s="3">
        <v>75</v>
      </c>
      <c r="D15" s="4">
        <v>15.83</v>
      </c>
      <c r="E15" s="4">
        <v>10.199999999999999</v>
      </c>
      <c r="F15" s="4">
        <v>0</v>
      </c>
      <c r="G15" s="5">
        <v>154.69</v>
      </c>
      <c r="H15" s="6">
        <v>0.03</v>
      </c>
      <c r="I15" s="4">
        <v>0</v>
      </c>
      <c r="J15" s="4">
        <v>15</v>
      </c>
      <c r="K15" s="5">
        <v>0</v>
      </c>
      <c r="L15" s="6">
        <v>29.25</v>
      </c>
      <c r="M15" s="4">
        <v>107.25</v>
      </c>
      <c r="N15" s="4">
        <v>15</v>
      </c>
      <c r="O15" s="5">
        <v>1.35</v>
      </c>
    </row>
    <row r="16" spans="1:43" s="8" customFormat="1" ht="15.75">
      <c r="A16" s="30">
        <v>240</v>
      </c>
      <c r="B16" s="26" t="s">
        <v>28</v>
      </c>
      <c r="C16" s="31">
        <v>200</v>
      </c>
      <c r="D16" s="32">
        <v>0.2</v>
      </c>
      <c r="E16" s="32">
        <v>0</v>
      </c>
      <c r="F16" s="32">
        <v>35.799999999999997</v>
      </c>
      <c r="G16" s="33">
        <v>142</v>
      </c>
      <c r="H16" s="34">
        <v>0.03</v>
      </c>
      <c r="I16" s="32">
        <v>3.6</v>
      </c>
      <c r="J16" s="32">
        <v>0.14000000000000001</v>
      </c>
      <c r="K16" s="94">
        <v>0.2</v>
      </c>
      <c r="L16" s="95">
        <v>21.5</v>
      </c>
      <c r="M16" s="32">
        <v>22.46</v>
      </c>
      <c r="N16" s="32">
        <v>12.6</v>
      </c>
      <c r="O16" s="33">
        <v>0.65</v>
      </c>
    </row>
    <row r="17" spans="1:44" s="2" customFormat="1" ht="15.75">
      <c r="A17" s="35">
        <v>966</v>
      </c>
      <c r="B17" s="36" t="s">
        <v>220</v>
      </c>
      <c r="C17" s="37">
        <v>200</v>
      </c>
      <c r="D17" s="38">
        <v>5.8</v>
      </c>
      <c r="E17" s="38">
        <v>5</v>
      </c>
      <c r="F17" s="38">
        <v>8.4</v>
      </c>
      <c r="G17" s="39">
        <v>108</v>
      </c>
      <c r="H17" s="40">
        <v>0.04</v>
      </c>
      <c r="I17" s="38">
        <v>0.6</v>
      </c>
      <c r="J17" s="38">
        <v>0.08</v>
      </c>
      <c r="K17" s="39">
        <v>0</v>
      </c>
      <c r="L17" s="40">
        <v>248</v>
      </c>
      <c r="M17" s="38">
        <v>184</v>
      </c>
      <c r="N17" s="38">
        <v>28</v>
      </c>
      <c r="O17" s="39">
        <v>0.2</v>
      </c>
    </row>
    <row r="18" spans="1:44" s="9" customFormat="1">
      <c r="A18" s="41">
        <v>13002</v>
      </c>
      <c r="B18" s="42" t="s">
        <v>29</v>
      </c>
      <c r="C18" s="43">
        <v>50</v>
      </c>
      <c r="D18" s="44">
        <f>5.43/70*50</f>
        <v>3.8785714285714286</v>
      </c>
      <c r="E18" s="44">
        <f>1.86/70*50</f>
        <v>1.3285714285714285</v>
      </c>
      <c r="F18" s="44">
        <f>37.28/70*50</f>
        <v>26.62857142857143</v>
      </c>
      <c r="G18" s="44">
        <f>191.1/70*50</f>
        <v>136.5</v>
      </c>
      <c r="H18" s="44">
        <f>0.24/70*50</f>
        <v>0.17142857142857143</v>
      </c>
      <c r="I18" s="44">
        <v>0</v>
      </c>
      <c r="J18" s="44">
        <v>0</v>
      </c>
      <c r="K18" s="44">
        <f>1.05/70*50</f>
        <v>0.75000000000000011</v>
      </c>
      <c r="L18" s="44">
        <f>103.67/70*50</f>
        <v>74.050000000000011</v>
      </c>
      <c r="M18" s="44">
        <v>0</v>
      </c>
      <c r="N18" s="44">
        <f>11.2/70*50</f>
        <v>8</v>
      </c>
      <c r="O18" s="44">
        <f>1.68/70*50</f>
        <v>1.2</v>
      </c>
    </row>
    <row r="19" spans="1:44" s="2" customFormat="1" ht="15.75">
      <c r="A19" s="45">
        <v>0</v>
      </c>
      <c r="B19" s="46" t="s">
        <v>250</v>
      </c>
      <c r="C19" s="47">
        <v>100</v>
      </c>
      <c r="D19" s="22">
        <v>3.5</v>
      </c>
      <c r="E19" s="22">
        <v>15</v>
      </c>
      <c r="F19" s="22">
        <v>70</v>
      </c>
      <c r="G19" s="22">
        <v>432.25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3">
        <v>0</v>
      </c>
    </row>
    <row r="20" spans="1:44" s="10" customFormat="1" ht="15.75">
      <c r="A20" s="48"/>
      <c r="B20" s="49" t="s">
        <v>30</v>
      </c>
      <c r="C20" s="49"/>
      <c r="D20" s="50">
        <f>SUM(D11:D19)</f>
        <v>42.868571428571428</v>
      </c>
      <c r="E20" s="50">
        <f>SUM(E11:E19)</f>
        <v>54.098571428571425</v>
      </c>
      <c r="F20" s="50">
        <f>SUM(F11:F19)</f>
        <v>185.88857142857142</v>
      </c>
      <c r="G20" s="50">
        <f>SUM(G11:G19)</f>
        <v>1412.71</v>
      </c>
      <c r="H20" s="50">
        <f>SUM(H11:H19)</f>
        <v>0.52142857142857146</v>
      </c>
      <c r="I20" s="50">
        <f t="shared" ref="I20:O20" si="0">SUM(I11:I18)</f>
        <v>24.140000000000004</v>
      </c>
      <c r="J20" s="50">
        <f t="shared" si="0"/>
        <v>67.22</v>
      </c>
      <c r="K20" s="50">
        <f t="shared" si="0"/>
        <v>1.9500000000000002</v>
      </c>
      <c r="L20" s="50">
        <f t="shared" si="0"/>
        <v>595.28</v>
      </c>
      <c r="M20" s="50">
        <f t="shared" si="0"/>
        <v>483.18</v>
      </c>
      <c r="N20" s="50">
        <f t="shared" si="0"/>
        <v>140.95999999999998</v>
      </c>
      <c r="O20" s="96">
        <f t="shared" si="0"/>
        <v>5.5200000000000005</v>
      </c>
    </row>
    <row r="21" spans="1:44" s="11" customFormat="1">
      <c r="B21" s="12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</row>
    <row r="22" spans="1:44" s="12" customFormat="1">
      <c r="A22" s="52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</row>
    <row r="23" spans="1:44" ht="15.75">
      <c r="A23" s="905" t="s">
        <v>285</v>
      </c>
      <c r="B23" s="906"/>
      <c r="C23" s="906"/>
      <c r="D23" s="906"/>
      <c r="E23" s="906"/>
      <c r="F23" s="906"/>
      <c r="G23" s="906"/>
      <c r="H23" s="906"/>
      <c r="I23" s="906"/>
      <c r="J23" s="906"/>
      <c r="K23" s="906"/>
      <c r="L23" s="906"/>
      <c r="M23" s="906"/>
      <c r="N23" s="906"/>
      <c r="O23" s="907"/>
    </row>
    <row r="24" spans="1:44" ht="15.75">
      <c r="A24" s="928" t="s">
        <v>6</v>
      </c>
      <c r="B24" s="914" t="s">
        <v>31</v>
      </c>
      <c r="C24" s="911" t="s">
        <v>7</v>
      </c>
      <c r="D24" s="911" t="s">
        <v>8</v>
      </c>
      <c r="E24" s="911" t="s">
        <v>9</v>
      </c>
      <c r="F24" s="911" t="s">
        <v>10</v>
      </c>
      <c r="G24" s="911" t="s">
        <v>11</v>
      </c>
      <c r="H24" s="911" t="s">
        <v>12</v>
      </c>
      <c r="I24" s="911"/>
      <c r="J24" s="911"/>
      <c r="K24" s="911"/>
      <c r="L24" s="911" t="s">
        <v>13</v>
      </c>
      <c r="M24" s="911"/>
      <c r="N24" s="911"/>
      <c r="O24" s="941"/>
    </row>
    <row r="25" spans="1:44" ht="15.75">
      <c r="A25" s="930"/>
      <c r="B25" s="916"/>
      <c r="C25" s="912"/>
      <c r="D25" s="912"/>
      <c r="E25" s="912"/>
      <c r="F25" s="912"/>
      <c r="G25" s="912"/>
      <c r="H25" s="18" t="s">
        <v>14</v>
      </c>
      <c r="I25" s="18" t="s">
        <v>15</v>
      </c>
      <c r="J25" s="18" t="s">
        <v>244</v>
      </c>
      <c r="K25" s="18" t="s">
        <v>17</v>
      </c>
      <c r="L25" s="18" t="s">
        <v>18</v>
      </c>
      <c r="M25" s="18" t="s">
        <v>19</v>
      </c>
      <c r="N25" s="18" t="s">
        <v>20</v>
      </c>
      <c r="O25" s="92" t="s">
        <v>21</v>
      </c>
    </row>
    <row r="26" spans="1:44" s="2" customFormat="1" ht="15.75">
      <c r="A26" s="950" t="s">
        <v>23</v>
      </c>
      <c r="B26" s="951"/>
      <c r="C26" s="951"/>
      <c r="D26" s="951"/>
      <c r="E26" s="951"/>
      <c r="F26" s="951"/>
      <c r="G26" s="951"/>
      <c r="H26" s="951"/>
      <c r="I26" s="951"/>
      <c r="J26" s="951"/>
      <c r="K26" s="951"/>
      <c r="L26" s="951"/>
      <c r="M26" s="951"/>
      <c r="N26" s="951"/>
      <c r="O26" s="952"/>
    </row>
    <row r="27" spans="1:44" s="2" customFormat="1" ht="15.75">
      <c r="A27" s="19">
        <v>1024</v>
      </c>
      <c r="B27" s="20" t="s">
        <v>286</v>
      </c>
      <c r="C27" s="53">
        <v>100</v>
      </c>
      <c r="D27" s="22">
        <v>1.21</v>
      </c>
      <c r="E27" s="22">
        <v>7.39</v>
      </c>
      <c r="F27" s="22">
        <v>7.98</v>
      </c>
      <c r="G27" s="23">
        <v>104.51</v>
      </c>
      <c r="H27" s="24">
        <v>0.04</v>
      </c>
      <c r="I27" s="22">
        <v>3.26</v>
      </c>
      <c r="J27" s="22">
        <v>0</v>
      </c>
      <c r="K27" s="97">
        <v>0.24</v>
      </c>
      <c r="L27" s="98">
        <v>16.64</v>
      </c>
      <c r="M27" s="22">
        <v>28.99</v>
      </c>
      <c r="N27" s="22">
        <v>20.34</v>
      </c>
      <c r="O27" s="23">
        <v>0.84</v>
      </c>
    </row>
    <row r="28" spans="1:44" s="9" customFormat="1">
      <c r="A28" s="54">
        <v>201</v>
      </c>
      <c r="B28" s="55" t="s">
        <v>40</v>
      </c>
      <c r="C28" s="56">
        <v>200</v>
      </c>
      <c r="D28" s="57">
        <v>4.79</v>
      </c>
      <c r="E28" s="57">
        <v>6.03</v>
      </c>
      <c r="F28" s="57">
        <v>12.42</v>
      </c>
      <c r="G28" s="58">
        <v>118.62</v>
      </c>
      <c r="H28" s="59">
        <v>0.06</v>
      </c>
      <c r="I28" s="57">
        <v>0.03</v>
      </c>
      <c r="J28" s="57">
        <v>1.02</v>
      </c>
      <c r="K28" s="57">
        <v>0</v>
      </c>
      <c r="L28" s="57">
        <v>32.07</v>
      </c>
      <c r="M28" s="57">
        <v>34.979999999999997</v>
      </c>
      <c r="N28" s="57">
        <v>5.42</v>
      </c>
      <c r="O28" s="99">
        <v>0.3</v>
      </c>
    </row>
    <row r="29" spans="1:44" s="13" customFormat="1">
      <c r="A29" s="54">
        <v>522</v>
      </c>
      <c r="B29" s="55" t="s">
        <v>56</v>
      </c>
      <c r="C29" s="56">
        <v>150</v>
      </c>
      <c r="D29" s="60">
        <v>2.29</v>
      </c>
      <c r="E29" s="60">
        <v>11</v>
      </c>
      <c r="F29" s="60">
        <v>14.44</v>
      </c>
      <c r="G29" s="61">
        <v>166</v>
      </c>
      <c r="H29" s="62">
        <v>7.0000000000000007E-2</v>
      </c>
      <c r="I29" s="60">
        <v>8.67</v>
      </c>
      <c r="J29" s="60">
        <v>31</v>
      </c>
      <c r="K29" s="100">
        <v>0</v>
      </c>
      <c r="L29" s="101">
        <v>23.9</v>
      </c>
      <c r="M29" s="60">
        <v>61.8</v>
      </c>
      <c r="N29" s="60">
        <v>27.8</v>
      </c>
      <c r="O29" s="99">
        <v>0.98</v>
      </c>
    </row>
    <row r="30" spans="1:44" s="13" customFormat="1">
      <c r="A30" s="54">
        <v>608</v>
      </c>
      <c r="B30" s="55" t="s">
        <v>55</v>
      </c>
      <c r="C30" s="56">
        <v>80</v>
      </c>
      <c r="D30" s="60">
        <v>12.44</v>
      </c>
      <c r="E30" s="60">
        <v>9.24</v>
      </c>
      <c r="F30" s="60">
        <v>12.56</v>
      </c>
      <c r="G30" s="61">
        <v>183</v>
      </c>
      <c r="H30" s="62">
        <v>0.08</v>
      </c>
      <c r="I30" s="60">
        <v>0.12</v>
      </c>
      <c r="J30" s="60">
        <v>23</v>
      </c>
      <c r="K30" s="100">
        <v>0.55200000000000005</v>
      </c>
      <c r="L30" s="101">
        <v>35</v>
      </c>
      <c r="M30" s="60">
        <v>133.1</v>
      </c>
      <c r="N30" s="60">
        <v>25.7</v>
      </c>
      <c r="O30" s="99">
        <v>1.2</v>
      </c>
    </row>
    <row r="31" spans="1:44" s="14" customFormat="1">
      <c r="A31" s="63">
        <v>377</v>
      </c>
      <c r="B31" s="64" t="s">
        <v>60</v>
      </c>
      <c r="C31" s="14">
        <v>200</v>
      </c>
      <c r="D31" s="14">
        <v>0.13</v>
      </c>
      <c r="E31" s="14">
        <v>0.02</v>
      </c>
      <c r="F31" s="14">
        <v>15.2</v>
      </c>
      <c r="G31" s="14">
        <v>62</v>
      </c>
      <c r="H31" s="14">
        <v>0</v>
      </c>
      <c r="I31" s="14">
        <v>2.83</v>
      </c>
      <c r="J31" s="14">
        <v>0</v>
      </c>
      <c r="K31" s="14">
        <v>0</v>
      </c>
      <c r="L31" s="14">
        <v>14.2</v>
      </c>
      <c r="M31" s="14">
        <v>0</v>
      </c>
      <c r="N31" s="14">
        <v>2.4</v>
      </c>
      <c r="O31" s="102">
        <v>0.36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</row>
    <row r="32" spans="1:44" s="2" customFormat="1" ht="15.75">
      <c r="A32" s="35">
        <v>965</v>
      </c>
      <c r="B32" s="36" t="s">
        <v>224</v>
      </c>
      <c r="C32" s="65">
        <v>250</v>
      </c>
      <c r="D32" s="44">
        <f>5.8/200*250</f>
        <v>7.2499999999999991</v>
      </c>
      <c r="E32" s="44">
        <f>5/200*250</f>
        <v>6.25</v>
      </c>
      <c r="F32" s="44">
        <f>9.6/200*250</f>
        <v>12</v>
      </c>
      <c r="G32" s="44">
        <f>108/200*250</f>
        <v>135</v>
      </c>
      <c r="H32" s="44">
        <f>0.08/200*250</f>
        <v>0.1</v>
      </c>
      <c r="I32" s="44">
        <f>2.6/200*250</f>
        <v>3.2500000000000004</v>
      </c>
      <c r="J32" s="44">
        <f>0.02/200*250</f>
        <v>2.5000000000000001E-2</v>
      </c>
      <c r="K32" s="103">
        <v>0</v>
      </c>
      <c r="L32" s="44">
        <f>240/200*250</f>
        <v>300</v>
      </c>
      <c r="M32" s="44">
        <f>180/200*250</f>
        <v>225</v>
      </c>
      <c r="N32" s="44">
        <f>28/200*250</f>
        <v>35</v>
      </c>
      <c r="O32" s="44">
        <f>0.2/200*250</f>
        <v>0.25</v>
      </c>
    </row>
    <row r="33" spans="1:15" s="2" customFormat="1" ht="15.75">
      <c r="A33" s="66">
        <v>0</v>
      </c>
      <c r="B33" s="67" t="s">
        <v>242</v>
      </c>
      <c r="C33" s="68">
        <v>100</v>
      </c>
      <c r="D33" s="69">
        <v>6.8</v>
      </c>
      <c r="E33" s="69">
        <v>21</v>
      </c>
      <c r="F33" s="69">
        <v>64.400000000000006</v>
      </c>
      <c r="G33" s="69">
        <v>474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</row>
    <row r="34" spans="1:15" s="9" customFormat="1">
      <c r="A34" s="41">
        <v>13002</v>
      </c>
      <c r="B34" s="42" t="s">
        <v>29</v>
      </c>
      <c r="C34" s="43">
        <v>50</v>
      </c>
      <c r="D34" s="44">
        <f>5.43/70*50</f>
        <v>3.8785714285714286</v>
      </c>
      <c r="E34" s="44">
        <f>1.86/70*50</f>
        <v>1.3285714285714285</v>
      </c>
      <c r="F34" s="44">
        <f>37.28/70*50</f>
        <v>26.62857142857143</v>
      </c>
      <c r="G34" s="44">
        <f>191.1/70*50</f>
        <v>136.5</v>
      </c>
      <c r="H34" s="44">
        <f>0.24/70*50</f>
        <v>0.17142857142857143</v>
      </c>
      <c r="I34" s="44">
        <v>0</v>
      </c>
      <c r="J34" s="44">
        <v>0</v>
      </c>
      <c r="K34" s="44">
        <f>1.05/70*50</f>
        <v>0.75000000000000011</v>
      </c>
      <c r="L34" s="44">
        <f>103.67/70*50</f>
        <v>74.050000000000011</v>
      </c>
      <c r="M34" s="44">
        <v>0</v>
      </c>
      <c r="N34" s="44">
        <f>11.2/70*50</f>
        <v>8</v>
      </c>
      <c r="O34" s="44">
        <f>1.68/70*50</f>
        <v>1.2</v>
      </c>
    </row>
    <row r="35" spans="1:15" s="10" customFormat="1" ht="15.75">
      <c r="A35" s="70"/>
      <c r="B35" s="71" t="s">
        <v>30</v>
      </c>
      <c r="C35" s="72"/>
      <c r="D35" s="73">
        <f>SUM(D26:D34)</f>
        <v>38.788571428571423</v>
      </c>
      <c r="E35" s="73">
        <f>SUM(E26:E34)</f>
        <v>62.258571428571436</v>
      </c>
      <c r="F35" s="73">
        <f>SUM(F26:F34)</f>
        <v>165.62857142857143</v>
      </c>
      <c r="G35" s="73">
        <f>SUM(G27:G34)</f>
        <v>1379.63</v>
      </c>
      <c r="H35" s="73">
        <f t="shared" ref="H35:O35" si="1">SUM(H26:H34)</f>
        <v>0.52142857142857135</v>
      </c>
      <c r="I35" s="73">
        <f t="shared" si="1"/>
        <v>18.16</v>
      </c>
      <c r="J35" s="73">
        <f t="shared" si="1"/>
        <v>55.045000000000002</v>
      </c>
      <c r="K35" s="73">
        <f t="shared" si="1"/>
        <v>1.5420000000000003</v>
      </c>
      <c r="L35" s="73">
        <f t="shared" si="1"/>
        <v>495.86</v>
      </c>
      <c r="M35" s="73">
        <f t="shared" si="1"/>
        <v>483.87</v>
      </c>
      <c r="N35" s="73">
        <f t="shared" si="1"/>
        <v>124.66000000000001</v>
      </c>
      <c r="O35" s="104">
        <f t="shared" si="1"/>
        <v>5.13</v>
      </c>
    </row>
    <row r="36" spans="1:15" s="13" customFormat="1">
      <c r="A36" s="12"/>
      <c r="B36" s="12"/>
      <c r="C36" s="12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</row>
    <row r="37" spans="1:15" s="13" customFormat="1">
      <c r="A37" s="12"/>
      <c r="B37" s="12"/>
      <c r="C37" s="12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</row>
    <row r="38" spans="1:15" ht="15.75">
      <c r="A38" s="928" t="s">
        <v>6</v>
      </c>
      <c r="B38" s="914" t="s">
        <v>31</v>
      </c>
      <c r="C38" s="911" t="s">
        <v>7</v>
      </c>
      <c r="D38" s="911" t="s">
        <v>8</v>
      </c>
      <c r="E38" s="911" t="s">
        <v>9</v>
      </c>
      <c r="F38" s="911" t="s">
        <v>10</v>
      </c>
      <c r="G38" s="911" t="s">
        <v>11</v>
      </c>
      <c r="H38" s="911" t="s">
        <v>12</v>
      </c>
      <c r="I38" s="911"/>
      <c r="J38" s="911"/>
      <c r="K38" s="911"/>
      <c r="L38" s="911" t="s">
        <v>13</v>
      </c>
      <c r="M38" s="911"/>
      <c r="N38" s="911"/>
      <c r="O38" s="941"/>
    </row>
    <row r="39" spans="1:15" ht="15.75">
      <c r="A39" s="930"/>
      <c r="B39" s="916"/>
      <c r="C39" s="912"/>
      <c r="D39" s="912"/>
      <c r="E39" s="912"/>
      <c r="F39" s="912"/>
      <c r="G39" s="912"/>
      <c r="H39" s="18" t="s">
        <v>14</v>
      </c>
      <c r="I39" s="18" t="s">
        <v>15</v>
      </c>
      <c r="J39" s="18" t="s">
        <v>244</v>
      </c>
      <c r="K39" s="18" t="s">
        <v>17</v>
      </c>
      <c r="L39" s="18" t="s">
        <v>18</v>
      </c>
      <c r="M39" s="18" t="s">
        <v>19</v>
      </c>
      <c r="N39" s="18" t="s">
        <v>20</v>
      </c>
      <c r="O39" s="92" t="s">
        <v>21</v>
      </c>
    </row>
    <row r="40" spans="1:15" ht="15.75">
      <c r="A40" s="74"/>
      <c r="B40" s="905" t="s">
        <v>287</v>
      </c>
      <c r="C40" s="906"/>
      <c r="D40" s="906"/>
      <c r="E40" s="906"/>
      <c r="F40" s="906"/>
      <c r="G40" s="906"/>
      <c r="H40" s="906"/>
      <c r="I40" s="906"/>
      <c r="J40" s="906"/>
      <c r="K40" s="906"/>
      <c r="L40" s="906"/>
      <c r="M40" s="906"/>
      <c r="N40" s="906"/>
      <c r="O40" s="906"/>
    </row>
    <row r="41" spans="1:15" s="2" customFormat="1" ht="15.75">
      <c r="A41" s="947" t="s">
        <v>23</v>
      </c>
      <c r="B41" s="948"/>
      <c r="C41" s="948"/>
      <c r="D41" s="948"/>
      <c r="E41" s="948"/>
      <c r="F41" s="948"/>
      <c r="G41" s="948"/>
      <c r="H41" s="948"/>
      <c r="I41" s="948"/>
      <c r="J41" s="948"/>
      <c r="K41" s="948"/>
      <c r="L41" s="948"/>
      <c r="M41" s="948"/>
      <c r="N41" s="948"/>
      <c r="O41" s="949"/>
    </row>
    <row r="42" spans="1:15" s="2" customFormat="1" ht="15.75">
      <c r="A42" s="19">
        <v>42</v>
      </c>
      <c r="B42" s="20" t="s">
        <v>284</v>
      </c>
      <c r="C42" s="21">
        <v>100</v>
      </c>
      <c r="D42" s="22">
        <v>1.74</v>
      </c>
      <c r="E42" s="22">
        <v>6.18</v>
      </c>
      <c r="F42" s="22">
        <v>9.24</v>
      </c>
      <c r="G42" s="23">
        <v>99.5</v>
      </c>
      <c r="H42" s="24">
        <v>0.08</v>
      </c>
      <c r="I42" s="22">
        <v>13</v>
      </c>
      <c r="J42" s="22">
        <v>0</v>
      </c>
      <c r="K42" s="23">
        <v>0</v>
      </c>
      <c r="L42" s="24">
        <v>15.91</v>
      </c>
      <c r="M42" s="22">
        <v>0</v>
      </c>
      <c r="N42" s="22">
        <v>18.72</v>
      </c>
      <c r="O42" s="23">
        <v>0.75</v>
      </c>
    </row>
    <row r="43" spans="1:15" s="2" customFormat="1" ht="15.75">
      <c r="A43" s="25">
        <v>202</v>
      </c>
      <c r="B43" s="26" t="s">
        <v>247</v>
      </c>
      <c r="C43" s="3">
        <v>200</v>
      </c>
      <c r="D43" s="4">
        <v>1.68</v>
      </c>
      <c r="E43" s="4">
        <v>5.98</v>
      </c>
      <c r="F43" s="4">
        <v>9.35</v>
      </c>
      <c r="G43" s="5">
        <v>98.37</v>
      </c>
      <c r="H43" s="6">
        <v>0.11</v>
      </c>
      <c r="I43" s="4">
        <v>6.8</v>
      </c>
      <c r="J43" s="4">
        <v>0</v>
      </c>
      <c r="K43" s="5">
        <v>0</v>
      </c>
      <c r="L43" s="6">
        <v>25.71</v>
      </c>
      <c r="M43" s="4">
        <v>69.47</v>
      </c>
      <c r="N43" s="4">
        <v>43.02</v>
      </c>
      <c r="O43" s="5">
        <v>7.0000000000000007E-2</v>
      </c>
    </row>
    <row r="44" spans="1:15" s="9" customFormat="1">
      <c r="A44" s="54">
        <v>312</v>
      </c>
      <c r="B44" s="55" t="s">
        <v>255</v>
      </c>
      <c r="C44" s="56">
        <v>150</v>
      </c>
      <c r="D44" s="57">
        <v>3.09</v>
      </c>
      <c r="E44" s="57">
        <v>4.8499999999999996</v>
      </c>
      <c r="F44" s="57">
        <v>20.6</v>
      </c>
      <c r="G44" s="58">
        <v>138.6</v>
      </c>
      <c r="H44" s="59">
        <v>0.14000000000000001</v>
      </c>
      <c r="I44" s="57">
        <v>18.34</v>
      </c>
      <c r="J44" s="57">
        <v>0</v>
      </c>
      <c r="K44" s="57">
        <v>0</v>
      </c>
      <c r="L44" s="57">
        <v>37.299999999999997</v>
      </c>
      <c r="M44" s="57">
        <v>0</v>
      </c>
      <c r="N44" s="57">
        <v>28</v>
      </c>
      <c r="O44" s="99">
        <v>112</v>
      </c>
    </row>
    <row r="45" spans="1:15" s="9" customFormat="1">
      <c r="A45" s="54">
        <v>290</v>
      </c>
      <c r="B45" s="55" t="s">
        <v>271</v>
      </c>
      <c r="C45" s="75">
        <v>75</v>
      </c>
      <c r="D45" s="44">
        <f>12.75/100*75</f>
        <v>9.5625</v>
      </c>
      <c r="E45" s="44">
        <f>22.45/100*75</f>
        <v>16.837500000000002</v>
      </c>
      <c r="F45" s="44">
        <f>1.4/100*75</f>
        <v>1.0499999999999998</v>
      </c>
      <c r="G45" s="44">
        <f>258.34/100*75</f>
        <v>193.75499999999997</v>
      </c>
      <c r="H45" s="44">
        <f>0.05/100*75</f>
        <v>3.7499999999999999E-2</v>
      </c>
      <c r="I45" s="44">
        <f>1.43/100*75</f>
        <v>1.0725</v>
      </c>
      <c r="J45" s="44">
        <f>0.16/100*75</f>
        <v>0.12000000000000001</v>
      </c>
      <c r="K45" s="44">
        <f>0.82/100*75</f>
        <v>0.61499999999999988</v>
      </c>
      <c r="L45" s="44">
        <f>45.24/100*75</f>
        <v>33.93</v>
      </c>
      <c r="M45" s="44">
        <f>168.49/100*75</f>
        <v>126.36750000000001</v>
      </c>
      <c r="N45" s="44">
        <f>20.02/100*75</f>
        <v>15.014999999999999</v>
      </c>
      <c r="O45" s="44">
        <f>2.14/100*75</f>
        <v>1.6050000000000002</v>
      </c>
    </row>
    <row r="46" spans="1:15" s="8" customFormat="1" ht="15.75">
      <c r="A46" s="30">
        <v>240</v>
      </c>
      <c r="B46" s="26" t="s">
        <v>28</v>
      </c>
      <c r="C46" s="31">
        <v>200</v>
      </c>
      <c r="D46" s="32">
        <v>0.2</v>
      </c>
      <c r="E46" s="32">
        <v>0</v>
      </c>
      <c r="F46" s="32">
        <v>35.799999999999997</v>
      </c>
      <c r="G46" s="33">
        <v>142</v>
      </c>
      <c r="H46" s="34">
        <v>0.03</v>
      </c>
      <c r="I46" s="32">
        <v>3.6</v>
      </c>
      <c r="J46" s="32">
        <v>0.14000000000000001</v>
      </c>
      <c r="K46" s="94">
        <v>0.2</v>
      </c>
      <c r="L46" s="95">
        <v>21.5</v>
      </c>
      <c r="M46" s="32">
        <v>22.46</v>
      </c>
      <c r="N46" s="32">
        <v>12.6</v>
      </c>
      <c r="O46" s="33">
        <v>0.65</v>
      </c>
    </row>
    <row r="47" spans="1:15" s="2" customFormat="1" ht="15.75">
      <c r="A47" s="35">
        <v>966</v>
      </c>
      <c r="B47" s="36" t="s">
        <v>220</v>
      </c>
      <c r="C47" s="37">
        <v>200</v>
      </c>
      <c r="D47" s="38">
        <v>5.8</v>
      </c>
      <c r="E47" s="38">
        <v>5</v>
      </c>
      <c r="F47" s="38">
        <v>8.4</v>
      </c>
      <c r="G47" s="39">
        <v>108</v>
      </c>
      <c r="H47" s="40">
        <v>0.04</v>
      </c>
      <c r="I47" s="38">
        <v>0.6</v>
      </c>
      <c r="J47" s="38">
        <v>0.08</v>
      </c>
      <c r="K47" s="39">
        <v>0</v>
      </c>
      <c r="L47" s="40">
        <v>248</v>
      </c>
      <c r="M47" s="38">
        <v>184</v>
      </c>
      <c r="N47" s="38">
        <v>28</v>
      </c>
      <c r="O47" s="39">
        <v>0.2</v>
      </c>
    </row>
    <row r="48" spans="1:15" s="9" customFormat="1">
      <c r="A48" s="41">
        <v>13002</v>
      </c>
      <c r="B48" s="42" t="s">
        <v>29</v>
      </c>
      <c r="C48" s="43">
        <v>50</v>
      </c>
      <c r="D48" s="44">
        <f>5.43/70*50</f>
        <v>3.8785714285714286</v>
      </c>
      <c r="E48" s="44">
        <f>1.86/70*50</f>
        <v>1.3285714285714285</v>
      </c>
      <c r="F48" s="44">
        <f>37.28/70*50</f>
        <v>26.62857142857143</v>
      </c>
      <c r="G48" s="44">
        <f>191.1/70*50</f>
        <v>136.5</v>
      </c>
      <c r="H48" s="44">
        <f>0.24/70*50</f>
        <v>0.17142857142857143</v>
      </c>
      <c r="I48" s="44">
        <v>0</v>
      </c>
      <c r="J48" s="44">
        <v>0</v>
      </c>
      <c r="K48" s="44">
        <f>1.05/70*50</f>
        <v>0.75000000000000011</v>
      </c>
      <c r="L48" s="44">
        <f>103.67/70*50</f>
        <v>74.050000000000011</v>
      </c>
      <c r="M48" s="44">
        <v>0</v>
      </c>
      <c r="N48" s="44">
        <f>11.2/70*50</f>
        <v>8</v>
      </c>
      <c r="O48" s="44">
        <f>1.68/70*50</f>
        <v>1.2</v>
      </c>
    </row>
    <row r="49" spans="1:44" s="2" customFormat="1" ht="15.75">
      <c r="A49" s="76"/>
      <c r="B49" s="77" t="s">
        <v>30</v>
      </c>
      <c r="C49" s="78"/>
      <c r="D49" s="79">
        <f>SUM(D42:D48)</f>
        <v>25.951071428571428</v>
      </c>
      <c r="E49" s="79">
        <f t="shared" ref="E49:O49" si="2">SUM(E42:E48)</f>
        <v>40.176071428571426</v>
      </c>
      <c r="F49" s="79">
        <f t="shared" si="2"/>
        <v>111.06857142857143</v>
      </c>
      <c r="G49" s="79">
        <f t="shared" si="2"/>
        <v>916.72500000000002</v>
      </c>
      <c r="H49" s="79">
        <f t="shared" si="2"/>
        <v>0.60892857142857137</v>
      </c>
      <c r="I49" s="79">
        <f t="shared" si="2"/>
        <v>43.412500000000001</v>
      </c>
      <c r="J49" s="79">
        <f t="shared" si="2"/>
        <v>0.34</v>
      </c>
      <c r="K49" s="79">
        <f t="shared" si="2"/>
        <v>1.5649999999999999</v>
      </c>
      <c r="L49" s="79">
        <f t="shared" si="2"/>
        <v>456.40000000000003</v>
      </c>
      <c r="M49" s="79">
        <f t="shared" si="2"/>
        <v>402.29750000000001</v>
      </c>
      <c r="N49" s="79">
        <f t="shared" si="2"/>
        <v>153.35500000000002</v>
      </c>
      <c r="O49" s="105">
        <f t="shared" si="2"/>
        <v>116.47500000000001</v>
      </c>
    </row>
    <row r="50" spans="1:44" s="2" customFormat="1" ht="15.75">
      <c r="A50" s="80"/>
      <c r="B50" s="81"/>
      <c r="C50" s="82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</row>
    <row r="51" spans="1:44">
      <c r="A51" s="17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91"/>
    </row>
    <row r="52" spans="1:44" ht="15.75">
      <c r="A52" s="959"/>
      <c r="B52" s="960"/>
      <c r="C52" s="960"/>
      <c r="D52" s="960"/>
      <c r="E52" s="960"/>
      <c r="F52" s="960"/>
      <c r="G52" s="960"/>
      <c r="H52" s="960"/>
      <c r="I52" s="960"/>
      <c r="J52" s="960"/>
      <c r="K52" s="960"/>
      <c r="L52" s="960"/>
      <c r="M52" s="960"/>
      <c r="N52" s="960"/>
      <c r="O52" s="961"/>
    </row>
    <row r="53" spans="1:44" ht="15.75">
      <c r="A53" s="928" t="s">
        <v>6</v>
      </c>
      <c r="B53" s="914" t="s">
        <v>31</v>
      </c>
      <c r="C53" s="911" t="s">
        <v>7</v>
      </c>
      <c r="D53" s="911" t="s">
        <v>8</v>
      </c>
      <c r="E53" s="911" t="s">
        <v>9</v>
      </c>
      <c r="F53" s="911" t="s">
        <v>10</v>
      </c>
      <c r="G53" s="911" t="s">
        <v>11</v>
      </c>
      <c r="H53" s="911" t="s">
        <v>12</v>
      </c>
      <c r="I53" s="911"/>
      <c r="J53" s="911"/>
      <c r="K53" s="911"/>
      <c r="L53" s="911" t="s">
        <v>13</v>
      </c>
      <c r="M53" s="911"/>
      <c r="N53" s="911"/>
      <c r="O53" s="941"/>
    </row>
    <row r="54" spans="1:44" ht="15.75">
      <c r="A54" s="930"/>
      <c r="B54" s="916"/>
      <c r="C54" s="912"/>
      <c r="D54" s="912"/>
      <c r="E54" s="912"/>
      <c r="F54" s="912"/>
      <c r="G54" s="912"/>
      <c r="H54" s="18" t="s">
        <v>14</v>
      </c>
      <c r="I54" s="18" t="s">
        <v>15</v>
      </c>
      <c r="J54" s="18" t="s">
        <v>16</v>
      </c>
      <c r="K54" s="18" t="s">
        <v>17</v>
      </c>
      <c r="L54" s="18" t="s">
        <v>18</v>
      </c>
      <c r="M54" s="18" t="s">
        <v>19</v>
      </c>
      <c r="N54" s="18" t="s">
        <v>20</v>
      </c>
      <c r="O54" s="92" t="s">
        <v>21</v>
      </c>
    </row>
    <row r="55" spans="1:44" ht="15.75">
      <c r="A55" s="980" t="s">
        <v>288</v>
      </c>
      <c r="B55" s="981"/>
      <c r="C55" s="981"/>
      <c r="D55" s="981"/>
      <c r="E55" s="981"/>
      <c r="F55" s="981"/>
      <c r="G55" s="981"/>
      <c r="H55" s="981"/>
      <c r="I55" s="981"/>
      <c r="J55" s="981"/>
      <c r="K55" s="981"/>
      <c r="L55" s="981"/>
      <c r="M55" s="981"/>
      <c r="N55" s="981"/>
      <c r="O55" s="982"/>
    </row>
    <row r="56" spans="1:44" ht="15.75">
      <c r="A56" s="947" t="s">
        <v>289</v>
      </c>
      <c r="B56" s="948"/>
      <c r="C56" s="948"/>
      <c r="D56" s="948"/>
      <c r="E56" s="948"/>
      <c r="F56" s="948"/>
      <c r="G56" s="948"/>
      <c r="H56" s="948"/>
      <c r="I56" s="948"/>
      <c r="J56" s="948"/>
      <c r="K56" s="948"/>
      <c r="L56" s="948"/>
      <c r="M56" s="948"/>
      <c r="N56" s="948"/>
      <c r="O56" s="949"/>
    </row>
    <row r="57" spans="1:44" s="2" customFormat="1" ht="15.75">
      <c r="A57" s="19">
        <v>1024</v>
      </c>
      <c r="B57" s="20" t="s">
        <v>286</v>
      </c>
      <c r="C57" s="53">
        <v>100</v>
      </c>
      <c r="D57" s="22">
        <v>1.21</v>
      </c>
      <c r="E57" s="22">
        <v>7.39</v>
      </c>
      <c r="F57" s="22">
        <v>7.98</v>
      </c>
      <c r="G57" s="23">
        <v>104.51</v>
      </c>
      <c r="H57" s="24">
        <v>0.04</v>
      </c>
      <c r="I57" s="22">
        <v>3.26</v>
      </c>
      <c r="J57" s="22">
        <v>0</v>
      </c>
      <c r="K57" s="97">
        <v>0.24</v>
      </c>
      <c r="L57" s="98">
        <v>16.64</v>
      </c>
      <c r="M57" s="22">
        <v>28.99</v>
      </c>
      <c r="N57" s="22">
        <v>20.34</v>
      </c>
      <c r="O57" s="23">
        <v>0.84</v>
      </c>
    </row>
    <row r="58" spans="1:44" s="2" customFormat="1" ht="15.75">
      <c r="A58" s="25">
        <v>56</v>
      </c>
      <c r="B58" s="26" t="s">
        <v>275</v>
      </c>
      <c r="C58" s="3">
        <v>200</v>
      </c>
      <c r="D58" s="4">
        <v>5.75</v>
      </c>
      <c r="E58" s="4">
        <v>5.21</v>
      </c>
      <c r="F58" s="4">
        <v>18.84</v>
      </c>
      <c r="G58" s="5">
        <v>145.19999999999999</v>
      </c>
      <c r="H58" s="6">
        <v>0.09</v>
      </c>
      <c r="I58" s="4">
        <v>0.91</v>
      </c>
      <c r="J58" s="4">
        <v>30.6</v>
      </c>
      <c r="K58" s="5">
        <v>0</v>
      </c>
      <c r="L58" s="6">
        <v>161.62</v>
      </c>
      <c r="M58" s="4">
        <v>137.97999999999999</v>
      </c>
      <c r="N58" s="4">
        <v>24.14</v>
      </c>
      <c r="O58" s="5">
        <v>0.51</v>
      </c>
    </row>
    <row r="59" spans="1:44" s="9" customFormat="1">
      <c r="A59" s="54">
        <v>626</v>
      </c>
      <c r="B59" s="55" t="s">
        <v>276</v>
      </c>
      <c r="C59" s="56">
        <v>250</v>
      </c>
      <c r="D59" s="57">
        <v>18.27</v>
      </c>
      <c r="E59" s="57">
        <v>20.54</v>
      </c>
      <c r="F59" s="57">
        <v>28.74</v>
      </c>
      <c r="G59" s="58">
        <v>372.49</v>
      </c>
      <c r="H59" s="59">
        <v>0.24</v>
      </c>
      <c r="I59" s="57">
        <v>5.62</v>
      </c>
      <c r="J59" s="57">
        <v>0.04</v>
      </c>
      <c r="K59" s="57">
        <v>0</v>
      </c>
      <c r="L59" s="57">
        <v>33.200000000000003</v>
      </c>
      <c r="M59" s="57">
        <v>203.85</v>
      </c>
      <c r="N59" s="57">
        <v>63.26</v>
      </c>
      <c r="O59" s="99">
        <v>3.65</v>
      </c>
    </row>
    <row r="60" spans="1:44" s="14" customFormat="1">
      <c r="A60" s="63">
        <v>398</v>
      </c>
      <c r="B60" s="64" t="s">
        <v>277</v>
      </c>
      <c r="C60" s="14">
        <v>200</v>
      </c>
      <c r="D60" s="14">
        <v>0.34</v>
      </c>
      <c r="E60" s="14">
        <v>0.14000000000000001</v>
      </c>
      <c r="F60" s="14">
        <v>9.49</v>
      </c>
      <c r="G60" s="14">
        <v>40.67</v>
      </c>
      <c r="H60" s="14">
        <v>0.01</v>
      </c>
      <c r="I60" s="14">
        <v>50</v>
      </c>
      <c r="J60" s="14">
        <v>0</v>
      </c>
      <c r="K60" s="14">
        <v>0</v>
      </c>
      <c r="L60" s="14">
        <v>10.67</v>
      </c>
      <c r="M60" s="14">
        <v>0</v>
      </c>
      <c r="N60" s="14">
        <v>0</v>
      </c>
      <c r="O60" s="102">
        <v>0.31</v>
      </c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</row>
    <row r="61" spans="1:44" s="15" customFormat="1" ht="15.75">
      <c r="A61" s="84">
        <v>965</v>
      </c>
      <c r="B61" s="36" t="s">
        <v>224</v>
      </c>
      <c r="C61" s="85">
        <v>250</v>
      </c>
      <c r="D61" s="86">
        <f>5.8/200*250</f>
        <v>7.2499999999999991</v>
      </c>
      <c r="E61" s="86">
        <f>5/200*250</f>
        <v>6.25</v>
      </c>
      <c r="F61" s="86">
        <f>9.6/200*250</f>
        <v>12</v>
      </c>
      <c r="G61" s="86">
        <f>108/200*250</f>
        <v>135</v>
      </c>
      <c r="H61" s="86">
        <f>0.08/200*250</f>
        <v>0.1</v>
      </c>
      <c r="I61" s="86">
        <f>2.6/200*250</f>
        <v>3.2500000000000004</v>
      </c>
      <c r="J61" s="86">
        <f>0.02/200*250</f>
        <v>2.5000000000000001E-2</v>
      </c>
      <c r="K61" s="106">
        <v>0</v>
      </c>
      <c r="L61" s="86">
        <f>240/200*250</f>
        <v>300</v>
      </c>
      <c r="M61" s="86">
        <f>180/200*250</f>
        <v>225</v>
      </c>
      <c r="N61" s="86">
        <f>28/200*250</f>
        <v>35</v>
      </c>
      <c r="O61" s="86">
        <f>0.2/200*250</f>
        <v>0.25</v>
      </c>
    </row>
    <row r="62" spans="1:44" s="9" customFormat="1">
      <c r="A62" s="41">
        <v>13002</v>
      </c>
      <c r="B62" s="42" t="s">
        <v>29</v>
      </c>
      <c r="C62" s="43">
        <v>50</v>
      </c>
      <c r="D62" s="44">
        <f>5.43/70*50</f>
        <v>3.8785714285714286</v>
      </c>
      <c r="E62" s="44">
        <f>1.86/70*50</f>
        <v>1.3285714285714285</v>
      </c>
      <c r="F62" s="44">
        <f>37.28/70*50</f>
        <v>26.62857142857143</v>
      </c>
      <c r="G62" s="44">
        <f>191.1/70*50</f>
        <v>136.5</v>
      </c>
      <c r="H62" s="44">
        <f>0.24/70*50</f>
        <v>0.17142857142857143</v>
      </c>
      <c r="I62" s="44">
        <v>0</v>
      </c>
      <c r="J62" s="44">
        <v>0</v>
      </c>
      <c r="K62" s="44">
        <f>1.05/70*50</f>
        <v>0.75000000000000011</v>
      </c>
      <c r="L62" s="44">
        <f>103.67/70*50</f>
        <v>74.050000000000011</v>
      </c>
      <c r="M62" s="44">
        <v>0</v>
      </c>
      <c r="N62" s="44">
        <f>11.2/70*50</f>
        <v>8</v>
      </c>
      <c r="O62" s="44">
        <f>1.68/70*50</f>
        <v>1.2</v>
      </c>
    </row>
    <row r="63" spans="1:44" s="2" customFormat="1" ht="15.75">
      <c r="A63" s="66">
        <v>0</v>
      </c>
      <c r="B63" s="67" t="s">
        <v>242</v>
      </c>
      <c r="C63" s="68">
        <v>100</v>
      </c>
      <c r="D63" s="69">
        <v>6.8</v>
      </c>
      <c r="E63" s="69">
        <v>21</v>
      </c>
      <c r="F63" s="69">
        <v>64.400000000000006</v>
      </c>
      <c r="G63" s="69">
        <v>474</v>
      </c>
      <c r="H63" s="69">
        <v>0</v>
      </c>
      <c r="I63" s="69">
        <v>0</v>
      </c>
      <c r="J63" s="69">
        <v>0</v>
      </c>
      <c r="K63" s="69">
        <v>0</v>
      </c>
      <c r="L63" s="69">
        <v>0</v>
      </c>
      <c r="M63" s="69">
        <v>0</v>
      </c>
      <c r="N63" s="69">
        <v>0</v>
      </c>
      <c r="O63" s="69">
        <v>0</v>
      </c>
    </row>
    <row r="64" spans="1:44" s="2" customFormat="1" ht="15.75">
      <c r="A64" s="87"/>
      <c r="B64" s="88" t="s">
        <v>30</v>
      </c>
      <c r="C64" s="89"/>
      <c r="D64" s="90">
        <f>SUM(D57:D62)</f>
        <v>36.698571428571427</v>
      </c>
      <c r="E64" s="90">
        <f t="shared" ref="E64:O64" si="3">SUM(E57:E62)</f>
        <v>40.85857142857143</v>
      </c>
      <c r="F64" s="90">
        <f t="shared" si="3"/>
        <v>103.67857142857143</v>
      </c>
      <c r="G64" s="90">
        <f>SUM(G57:G63)</f>
        <v>1408.37</v>
      </c>
      <c r="H64" s="90">
        <f t="shared" si="3"/>
        <v>0.65142857142857147</v>
      </c>
      <c r="I64" s="90">
        <f t="shared" si="3"/>
        <v>63.04</v>
      </c>
      <c r="J64" s="90">
        <f t="shared" si="3"/>
        <v>30.664999999999999</v>
      </c>
      <c r="K64" s="90">
        <f t="shared" si="3"/>
        <v>0.9900000000000001</v>
      </c>
      <c r="L64" s="90">
        <f t="shared" si="3"/>
        <v>596.18000000000006</v>
      </c>
      <c r="M64" s="90">
        <f t="shared" si="3"/>
        <v>595.81999999999994</v>
      </c>
      <c r="N64" s="90">
        <f t="shared" si="3"/>
        <v>150.74</v>
      </c>
      <c r="O64" s="90">
        <f t="shared" si="3"/>
        <v>6.76</v>
      </c>
    </row>
    <row r="65" spans="1:15" ht="15.75">
      <c r="A65" s="107"/>
      <c r="B65" s="81"/>
      <c r="C65" s="81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</row>
    <row r="66" spans="1:15" ht="15.75">
      <c r="A66" s="107"/>
      <c r="B66" s="81"/>
      <c r="C66" s="81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</row>
  </sheetData>
  <mergeCells count="47">
    <mergeCell ref="B24:B25"/>
    <mergeCell ref="B38:B39"/>
    <mergeCell ref="B53:B54"/>
    <mergeCell ref="G38:G39"/>
    <mergeCell ref="A1:O1"/>
    <mergeCell ref="D3:N3"/>
    <mergeCell ref="H7:K7"/>
    <mergeCell ref="L7:O7"/>
    <mergeCell ref="A9:O9"/>
    <mergeCell ref="D7:D8"/>
    <mergeCell ref="F7:F8"/>
    <mergeCell ref="C7:C8"/>
    <mergeCell ref="A7:A8"/>
    <mergeCell ref="B7:B8"/>
    <mergeCell ref="E7:E8"/>
    <mergeCell ref="G7:G8"/>
    <mergeCell ref="A55:O55"/>
    <mergeCell ref="A56:O56"/>
    <mergeCell ref="L38:O38"/>
    <mergeCell ref="G53:G54"/>
    <mergeCell ref="D53:D54"/>
    <mergeCell ref="C38:C39"/>
    <mergeCell ref="C53:C54"/>
    <mergeCell ref="H38:K38"/>
    <mergeCell ref="B40:O40"/>
    <mergeCell ref="A41:O41"/>
    <mergeCell ref="A52:O52"/>
    <mergeCell ref="D38:D39"/>
    <mergeCell ref="F38:F39"/>
    <mergeCell ref="A38:A39"/>
    <mergeCell ref="A53:A54"/>
    <mergeCell ref="E24:E25"/>
    <mergeCell ref="E38:E39"/>
    <mergeCell ref="E53:E54"/>
    <mergeCell ref="A10:O10"/>
    <mergeCell ref="A23:O23"/>
    <mergeCell ref="H24:K24"/>
    <mergeCell ref="L24:O24"/>
    <mergeCell ref="A26:O26"/>
    <mergeCell ref="D24:D25"/>
    <mergeCell ref="F24:F25"/>
    <mergeCell ref="F53:F54"/>
    <mergeCell ref="G24:G25"/>
    <mergeCell ref="H53:K53"/>
    <mergeCell ref="L53:O53"/>
    <mergeCell ref="C24:C25"/>
    <mergeCell ref="A24:A25"/>
  </mergeCells>
  <pageMargins left="0.69930555555555596" right="0.69930555555555596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R26"/>
  <sheetViews>
    <sheetView view="pageBreakPreview" zoomScale="96" zoomScaleSheetLayoutView="96" workbookViewId="0">
      <selection activeCell="A17" sqref="A17:XFD17"/>
    </sheetView>
  </sheetViews>
  <sheetFormatPr defaultColWidth="9" defaultRowHeight="15"/>
  <cols>
    <col min="2" max="2" width="47" customWidth="1"/>
    <col min="3" max="3" width="12.5703125" customWidth="1"/>
    <col min="7" max="7" width="12.42578125" customWidth="1"/>
    <col min="9" max="9" width="14.5703125" customWidth="1"/>
    <col min="13" max="13" width="12.85546875" customWidth="1"/>
    <col min="14" max="14" width="17.42578125" customWidth="1"/>
  </cols>
  <sheetData>
    <row r="1" spans="1:44" s="2" customFormat="1" ht="15.75">
      <c r="A1" s="979" t="s">
        <v>0</v>
      </c>
      <c r="B1" s="979"/>
      <c r="C1" s="979"/>
      <c r="D1" s="979"/>
      <c r="E1" s="979"/>
      <c r="F1" s="979"/>
      <c r="G1" s="979"/>
      <c r="H1" s="979"/>
      <c r="I1" s="979"/>
      <c r="J1" s="979"/>
      <c r="K1" s="979"/>
      <c r="L1" s="979"/>
      <c r="M1" s="979"/>
      <c r="N1" s="979"/>
      <c r="O1" s="979"/>
    </row>
    <row r="2" spans="1:44" s="2" customFormat="1" ht="15.75">
      <c r="A2" s="16"/>
      <c r="B2" s="2" t="s">
        <v>1</v>
      </c>
    </row>
    <row r="3" spans="1:44" s="2" customFormat="1" ht="15.75">
      <c r="A3" s="16"/>
      <c r="B3" s="2" t="s">
        <v>213</v>
      </c>
      <c r="I3" s="529">
        <v>43774</v>
      </c>
    </row>
    <row r="4" spans="1:44" s="2" customFormat="1" ht="16.5" thickBot="1">
      <c r="A4" s="16"/>
      <c r="B4" s="2" t="s">
        <v>3</v>
      </c>
      <c r="C4" s="2" t="s">
        <v>233</v>
      </c>
    </row>
    <row r="5" spans="1:44" s="2" customFormat="1" ht="16.5" hidden="1" thickBot="1">
      <c r="A5" s="16"/>
      <c r="B5" s="2" t="s">
        <v>5</v>
      </c>
    </row>
    <row r="6" spans="1:44" s="7" customFormat="1" ht="45" customHeight="1">
      <c r="A6" s="928" t="s">
        <v>6</v>
      </c>
      <c r="B6" s="914" t="s">
        <v>31</v>
      </c>
      <c r="C6" s="911" t="s">
        <v>7</v>
      </c>
      <c r="D6" s="911" t="s">
        <v>8</v>
      </c>
      <c r="E6" s="911" t="s">
        <v>9</v>
      </c>
      <c r="F6" s="911" t="s">
        <v>10</v>
      </c>
      <c r="G6" s="911" t="s">
        <v>11</v>
      </c>
      <c r="H6" s="911" t="s">
        <v>12</v>
      </c>
      <c r="I6" s="911"/>
      <c r="J6" s="911"/>
      <c r="K6" s="911"/>
      <c r="L6" s="911" t="s">
        <v>13</v>
      </c>
      <c r="M6" s="911"/>
      <c r="N6" s="911"/>
      <c r="O6" s="941"/>
    </row>
    <row r="7" spans="1:44" s="2" customFormat="1" ht="15.75">
      <c r="A7" s="988"/>
      <c r="B7" s="989"/>
      <c r="C7" s="987"/>
      <c r="D7" s="987"/>
      <c r="E7" s="987"/>
      <c r="F7" s="987"/>
      <c r="G7" s="987"/>
      <c r="H7" s="114" t="s">
        <v>14</v>
      </c>
      <c r="I7" s="114" t="s">
        <v>15</v>
      </c>
      <c r="J7" s="114" t="s">
        <v>234</v>
      </c>
      <c r="K7" s="114" t="s">
        <v>17</v>
      </c>
      <c r="L7" s="114" t="s">
        <v>18</v>
      </c>
      <c r="M7" s="114" t="s">
        <v>19</v>
      </c>
      <c r="N7" s="114" t="s">
        <v>20</v>
      </c>
      <c r="O7" s="137" t="s">
        <v>21</v>
      </c>
    </row>
    <row r="8" spans="1:44" s="2" customFormat="1" ht="15.75">
      <c r="A8" s="984" t="s">
        <v>214</v>
      </c>
      <c r="B8" s="985"/>
      <c r="C8" s="985"/>
      <c r="D8" s="985"/>
      <c r="E8" s="985"/>
      <c r="F8" s="985"/>
      <c r="G8" s="985"/>
      <c r="H8" s="985"/>
      <c r="I8" s="985"/>
      <c r="J8" s="985"/>
      <c r="K8" s="985"/>
      <c r="L8" s="985"/>
      <c r="M8" s="985"/>
      <c r="N8" s="985"/>
      <c r="O8" s="986"/>
    </row>
    <row r="9" spans="1:44" s="2" customFormat="1" ht="15.75">
      <c r="A9" s="525"/>
      <c r="B9" s="528" t="s">
        <v>235</v>
      </c>
      <c r="C9" s="526"/>
      <c r="D9" s="526"/>
      <c r="E9" s="526"/>
      <c r="F9" s="526"/>
      <c r="G9" s="526"/>
      <c r="H9" s="526"/>
      <c r="I9" s="526"/>
      <c r="J9" s="526"/>
      <c r="K9" s="526"/>
      <c r="L9" s="526"/>
      <c r="M9" s="526"/>
      <c r="N9" s="526"/>
      <c r="O9" s="527"/>
    </row>
    <row r="10" spans="1:44" s="110" customFormat="1">
      <c r="A10" s="125">
        <v>424</v>
      </c>
      <c r="B10" s="64" t="s">
        <v>241</v>
      </c>
      <c r="C10" s="110">
        <v>60</v>
      </c>
      <c r="D10" s="110">
        <f>5.1/40*60</f>
        <v>7.65</v>
      </c>
      <c r="E10" s="110">
        <f>4.6/40*60</f>
        <v>6.8999999999999995</v>
      </c>
      <c r="F10" s="110">
        <f>0.3/40*60</f>
        <v>0.44999999999999996</v>
      </c>
      <c r="G10" s="110">
        <f>63/40*60</f>
        <v>94.5</v>
      </c>
      <c r="H10" s="110">
        <f>0.03/40*60</f>
        <v>4.4999999999999998E-2</v>
      </c>
      <c r="I10" s="110">
        <v>0</v>
      </c>
      <c r="J10" s="110">
        <v>1.08</v>
      </c>
      <c r="K10" s="110">
        <f>0.1/40*60</f>
        <v>0.15</v>
      </c>
      <c r="L10" s="110">
        <f>0.72/40*60</f>
        <v>1.0799999999999998</v>
      </c>
      <c r="M10" s="110">
        <f>76.8/40*60</f>
        <v>115.19999999999999</v>
      </c>
      <c r="N10" s="110">
        <v>7.2</v>
      </c>
      <c r="O10" s="110">
        <f>1/40*60</f>
        <v>1.5</v>
      </c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</row>
    <row r="11" spans="1:44" s="14" customFormat="1">
      <c r="A11" s="63">
        <v>377</v>
      </c>
      <c r="B11" s="64" t="s">
        <v>60</v>
      </c>
      <c r="C11" s="14">
        <v>200</v>
      </c>
      <c r="D11" s="14">
        <v>0.13</v>
      </c>
      <c r="E11" s="14">
        <v>0.02</v>
      </c>
      <c r="F11" s="14">
        <v>15.2</v>
      </c>
      <c r="G11" s="14">
        <v>62</v>
      </c>
      <c r="H11" s="14">
        <v>0</v>
      </c>
      <c r="I11" s="14">
        <v>2.83</v>
      </c>
      <c r="J11" s="14">
        <v>0</v>
      </c>
      <c r="K11" s="14">
        <v>0</v>
      </c>
      <c r="L11" s="14">
        <v>14.2</v>
      </c>
      <c r="M11" s="14">
        <v>0</v>
      </c>
      <c r="N11" s="14">
        <v>2.4</v>
      </c>
      <c r="O11" s="102">
        <v>0.36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</row>
    <row r="12" spans="1:44" s="9" customFormat="1" ht="15.75" thickBot="1">
      <c r="A12" s="41">
        <v>13002</v>
      </c>
      <c r="B12" s="42" t="s">
        <v>29</v>
      </c>
      <c r="C12" s="43">
        <v>50</v>
      </c>
      <c r="D12" s="44">
        <f>5.43/70*50</f>
        <v>3.8785714285714286</v>
      </c>
      <c r="E12" s="44">
        <f>1.86/70*50</f>
        <v>1.3285714285714285</v>
      </c>
      <c r="F12" s="44">
        <f>37.28/70*50</f>
        <v>26.62857142857143</v>
      </c>
      <c r="G12" s="44">
        <f>191.1/70*50</f>
        <v>136.5</v>
      </c>
      <c r="H12" s="44">
        <f>0.24/70*50</f>
        <v>0.17142857142857143</v>
      </c>
      <c r="I12" s="44">
        <v>0</v>
      </c>
      <c r="J12" s="44">
        <v>0</v>
      </c>
      <c r="K12" s="44">
        <f>1.05/70*50</f>
        <v>0.75000000000000011</v>
      </c>
      <c r="L12" s="44">
        <f>103.67/70*50</f>
        <v>74.050000000000011</v>
      </c>
      <c r="M12" s="44">
        <v>0</v>
      </c>
      <c r="N12" s="44">
        <f>11.2/70*50</f>
        <v>8</v>
      </c>
      <c r="O12" s="44">
        <f>1.68/70*50</f>
        <v>1.2</v>
      </c>
    </row>
    <row r="13" spans="1:44" ht="15.75" thickBot="1">
      <c r="A13" s="63"/>
      <c r="B13" s="115" t="s">
        <v>238</v>
      </c>
      <c r="C13" s="115"/>
      <c r="D13" s="115">
        <f t="shared" ref="D13:O13" si="0">SUM(D10:D12)</f>
        <v>11.658571428571429</v>
      </c>
      <c r="E13" s="115">
        <f t="shared" si="0"/>
        <v>8.2485714285714273</v>
      </c>
      <c r="F13" s="115">
        <f t="shared" si="0"/>
        <v>42.278571428571425</v>
      </c>
      <c r="G13" s="115">
        <f t="shared" si="0"/>
        <v>293</v>
      </c>
      <c r="H13" s="115">
        <f t="shared" si="0"/>
        <v>0.21642857142857141</v>
      </c>
      <c r="I13" s="115">
        <f t="shared" si="0"/>
        <v>2.83</v>
      </c>
      <c r="J13" s="115">
        <f t="shared" si="0"/>
        <v>1.08</v>
      </c>
      <c r="K13" s="115">
        <f t="shared" si="0"/>
        <v>0.90000000000000013</v>
      </c>
      <c r="L13" s="115">
        <f t="shared" si="0"/>
        <v>89.330000000000013</v>
      </c>
      <c r="M13" s="115">
        <f t="shared" si="0"/>
        <v>115.19999999999999</v>
      </c>
      <c r="N13" s="115">
        <f t="shared" si="0"/>
        <v>17.600000000000001</v>
      </c>
      <c r="O13" s="138">
        <f t="shared" si="0"/>
        <v>3.0599999999999996</v>
      </c>
    </row>
    <row r="14" spans="1:44" s="108" customFormat="1" ht="45" customHeight="1">
      <c r="A14" s="934" t="s">
        <v>6</v>
      </c>
      <c r="B14" s="917" t="s">
        <v>31</v>
      </c>
      <c r="C14" s="926" t="s">
        <v>7</v>
      </c>
      <c r="D14" s="926" t="s">
        <v>8</v>
      </c>
      <c r="E14" s="926" t="s">
        <v>9</v>
      </c>
      <c r="F14" s="926" t="s">
        <v>10</v>
      </c>
      <c r="G14" s="926" t="s">
        <v>11</v>
      </c>
      <c r="H14" s="926" t="s">
        <v>12</v>
      </c>
      <c r="I14" s="926"/>
      <c r="J14" s="926"/>
      <c r="K14" s="926"/>
      <c r="L14" s="926" t="s">
        <v>13</v>
      </c>
      <c r="M14" s="926"/>
      <c r="N14" s="926"/>
      <c r="O14" s="962"/>
    </row>
    <row r="15" spans="1:44" s="9" customFormat="1" ht="15.75" thickBot="1">
      <c r="A15" s="935"/>
      <c r="B15" s="918"/>
      <c r="C15" s="927"/>
      <c r="D15" s="927"/>
      <c r="E15" s="927"/>
      <c r="F15" s="927"/>
      <c r="G15" s="927"/>
      <c r="H15" s="116" t="s">
        <v>14</v>
      </c>
      <c r="I15" s="116" t="s">
        <v>15</v>
      </c>
      <c r="J15" s="116" t="s">
        <v>16</v>
      </c>
      <c r="K15" s="116" t="s">
        <v>17</v>
      </c>
      <c r="L15" s="116" t="s">
        <v>18</v>
      </c>
      <c r="M15" s="116" t="s">
        <v>19</v>
      </c>
      <c r="N15" s="116" t="s">
        <v>20</v>
      </c>
      <c r="O15" s="139" t="s">
        <v>21</v>
      </c>
    </row>
    <row r="16" spans="1:44" s="10" customFormat="1" ht="15.75">
      <c r="A16" s="947" t="s">
        <v>23</v>
      </c>
      <c r="B16" s="948"/>
      <c r="C16" s="948"/>
      <c r="D16" s="948"/>
      <c r="E16" s="948"/>
      <c r="F16" s="948"/>
      <c r="G16" s="948"/>
      <c r="H16" s="948"/>
      <c r="I16" s="948"/>
      <c r="J16" s="948"/>
      <c r="K16" s="948"/>
      <c r="L16" s="948"/>
      <c r="M16" s="948"/>
      <c r="N16" s="948"/>
      <c r="O16" s="949"/>
    </row>
    <row r="17" spans="1:15" s="109" customFormat="1" ht="15.75" hidden="1">
      <c r="A17" s="117">
        <v>1044</v>
      </c>
      <c r="B17" s="524" t="s">
        <v>239</v>
      </c>
      <c r="C17" s="118">
        <v>100</v>
      </c>
      <c r="D17" s="119">
        <v>0.8</v>
      </c>
      <c r="E17" s="119">
        <v>0.1</v>
      </c>
      <c r="F17" s="119">
        <v>2.6</v>
      </c>
      <c r="G17" s="120">
        <v>14</v>
      </c>
      <c r="H17" s="121">
        <v>0.03</v>
      </c>
      <c r="I17" s="119">
        <v>5</v>
      </c>
      <c r="J17" s="119">
        <v>0</v>
      </c>
      <c r="K17" s="120">
        <v>0</v>
      </c>
      <c r="L17" s="140">
        <v>23</v>
      </c>
      <c r="M17" s="119">
        <v>42</v>
      </c>
      <c r="N17" s="119">
        <v>14</v>
      </c>
      <c r="O17" s="141">
        <v>0.6</v>
      </c>
    </row>
    <row r="18" spans="1:15" s="2" customFormat="1" ht="15.75">
      <c r="A18" s="25">
        <v>82</v>
      </c>
      <c r="B18" s="26" t="s">
        <v>240</v>
      </c>
      <c r="C18" s="122">
        <v>200</v>
      </c>
      <c r="D18" s="110">
        <f>12.65/250*200</f>
        <v>10.119999999999999</v>
      </c>
      <c r="E18" s="110">
        <f>6.25/250*200</f>
        <v>5</v>
      </c>
      <c r="F18" s="110">
        <f>25.63/250*200</f>
        <v>20.504000000000001</v>
      </c>
      <c r="G18" s="110">
        <f>211.25/250*200</f>
        <v>169</v>
      </c>
      <c r="H18" s="110">
        <f>0.16/250*200</f>
        <v>0.128</v>
      </c>
      <c r="I18" s="110">
        <f>7.85/250*200</f>
        <v>6.2799999999999994</v>
      </c>
      <c r="J18" s="110">
        <f>0.03/250*200</f>
        <v>2.3999999999999997E-2</v>
      </c>
      <c r="K18" s="110">
        <f>0.44/250*200</f>
        <v>0.35200000000000004</v>
      </c>
      <c r="L18" s="110">
        <f>31.35/250*200</f>
        <v>25.080000000000002</v>
      </c>
      <c r="M18" s="110">
        <f>159.41/250*200</f>
        <v>127.52799999999999</v>
      </c>
      <c r="N18" s="110">
        <f>57.99/250*200</f>
        <v>46.392000000000003</v>
      </c>
      <c r="O18" s="110">
        <f>1.7/250*200</f>
        <v>1.3599999999999999</v>
      </c>
    </row>
    <row r="19" spans="1:15" s="2" customFormat="1" ht="15.75">
      <c r="A19" s="25">
        <v>304</v>
      </c>
      <c r="B19" s="26" t="s">
        <v>219</v>
      </c>
      <c r="C19" s="3">
        <v>100</v>
      </c>
      <c r="D19" s="4">
        <v>5.82</v>
      </c>
      <c r="E19" s="4">
        <v>9.74</v>
      </c>
      <c r="F19" s="4">
        <v>50</v>
      </c>
      <c r="G19" s="5">
        <v>298.47000000000003</v>
      </c>
      <c r="H19" s="6">
        <v>0.39</v>
      </c>
      <c r="I19" s="4">
        <v>0</v>
      </c>
      <c r="J19" s="4">
        <v>0.09</v>
      </c>
      <c r="K19" s="5">
        <v>1</v>
      </c>
      <c r="L19" s="6">
        <v>93.84</v>
      </c>
      <c r="M19" s="4">
        <v>261.39</v>
      </c>
      <c r="N19" s="4">
        <v>76.81</v>
      </c>
      <c r="O19" s="5">
        <v>2.39</v>
      </c>
    </row>
    <row r="20" spans="1:15" s="2" customFormat="1" ht="15.75">
      <c r="A20" s="25">
        <v>7045</v>
      </c>
      <c r="B20" s="26" t="s">
        <v>218</v>
      </c>
      <c r="C20" s="3">
        <v>75</v>
      </c>
      <c r="D20" s="110">
        <f>13.98/100*75</f>
        <v>10.485000000000001</v>
      </c>
      <c r="E20" s="110">
        <f>15.67/100*75</f>
        <v>11.752500000000001</v>
      </c>
      <c r="F20" s="110">
        <f>18.29/100*75</f>
        <v>13.717499999999998</v>
      </c>
      <c r="G20" s="110">
        <f>269.33/100*75</f>
        <v>201.99749999999997</v>
      </c>
      <c r="H20" s="110">
        <f>0.0675/100*75</f>
        <v>5.0625000000000003E-2</v>
      </c>
      <c r="I20" s="110">
        <f>1.29/100*75</f>
        <v>0.96750000000000003</v>
      </c>
      <c r="J20" s="110">
        <f>63.72/100*75</f>
        <v>47.79</v>
      </c>
      <c r="K20" s="5">
        <v>0</v>
      </c>
      <c r="L20" s="110">
        <f>45.25/100*75</f>
        <v>33.9375</v>
      </c>
      <c r="M20" s="110">
        <f>158.78/100*75</f>
        <v>119.08500000000001</v>
      </c>
      <c r="N20" s="110">
        <f>34.38/100*75</f>
        <v>25.785000000000004</v>
      </c>
      <c r="O20" s="110">
        <f>1.42/100*75</f>
        <v>1.0649999999999999</v>
      </c>
    </row>
    <row r="21" spans="1:15" s="9" customFormat="1">
      <c r="A21" s="54">
        <v>648</v>
      </c>
      <c r="B21" s="55" t="s">
        <v>57</v>
      </c>
      <c r="C21" s="56">
        <v>200</v>
      </c>
      <c r="D21" s="60">
        <v>0.31</v>
      </c>
      <c r="E21" s="60">
        <v>0</v>
      </c>
      <c r="F21" s="60">
        <v>39.4</v>
      </c>
      <c r="G21" s="61">
        <v>160</v>
      </c>
      <c r="H21" s="62">
        <v>1.2E-2</v>
      </c>
      <c r="I21" s="60">
        <v>2.4</v>
      </c>
      <c r="J21" s="60">
        <v>0</v>
      </c>
      <c r="K21" s="100">
        <v>0</v>
      </c>
      <c r="L21" s="101">
        <v>22.46</v>
      </c>
      <c r="M21" s="60">
        <v>0</v>
      </c>
      <c r="N21" s="60">
        <v>5.58</v>
      </c>
      <c r="O21" s="99">
        <v>0.19</v>
      </c>
    </row>
    <row r="22" spans="1:15" s="8" customFormat="1" ht="15.75" hidden="1">
      <c r="A22" s="123" t="s">
        <v>44</v>
      </c>
      <c r="B22" s="28" t="s">
        <v>45</v>
      </c>
      <c r="C22" s="124">
        <v>150</v>
      </c>
      <c r="D22" s="110">
        <f>0.25/100*150</f>
        <v>0.375</v>
      </c>
      <c r="E22" s="110">
        <v>0.52500000000000002</v>
      </c>
      <c r="F22" s="110">
        <f>8.62/100*150</f>
        <v>12.93</v>
      </c>
      <c r="G22" s="110">
        <f>41.36/100*150</f>
        <v>62.039999999999992</v>
      </c>
      <c r="H22" s="110">
        <f>0.03/100*150</f>
        <v>4.4999999999999998E-2</v>
      </c>
      <c r="I22" s="110">
        <f>8.8/100*150</f>
        <v>13.200000000000001</v>
      </c>
      <c r="J22" s="32">
        <v>0</v>
      </c>
      <c r="K22" s="94">
        <v>0</v>
      </c>
      <c r="L22" s="110">
        <f>14.08/100*150</f>
        <v>21.12</v>
      </c>
      <c r="M22" s="32">
        <v>0</v>
      </c>
      <c r="N22" s="32">
        <v>0</v>
      </c>
      <c r="O22" s="110">
        <f>1.94/100*150</f>
        <v>2.91</v>
      </c>
    </row>
    <row r="23" spans="1:15" s="9" customFormat="1" ht="15.75" thickBot="1">
      <c r="A23" s="41">
        <v>13002</v>
      </c>
      <c r="B23" s="405" t="s">
        <v>29</v>
      </c>
      <c r="C23" s="43">
        <v>50</v>
      </c>
      <c r="D23" s="44">
        <f>5.43/70*50</f>
        <v>3.8785714285714286</v>
      </c>
      <c r="E23" s="44">
        <f>1.86/70*50</f>
        <v>1.3285714285714285</v>
      </c>
      <c r="F23" s="44">
        <f>37.28/70*50</f>
        <v>26.62857142857143</v>
      </c>
      <c r="G23" s="44">
        <f>191.1/70*50</f>
        <v>136.5</v>
      </c>
      <c r="H23" s="44">
        <f>0.24/70*50</f>
        <v>0.17142857142857143</v>
      </c>
      <c r="I23" s="44">
        <v>0</v>
      </c>
      <c r="J23" s="44">
        <v>0</v>
      </c>
      <c r="K23" s="44">
        <f>1.05/70*50</f>
        <v>0.75000000000000011</v>
      </c>
      <c r="L23" s="44">
        <f>103.67/70*50</f>
        <v>74.050000000000011</v>
      </c>
      <c r="M23" s="44">
        <v>0</v>
      </c>
      <c r="N23" s="44">
        <f>11.2/70*50</f>
        <v>8</v>
      </c>
      <c r="O23" s="44">
        <f>1.68/70*50</f>
        <v>1.2</v>
      </c>
    </row>
    <row r="24" spans="1:15" s="10" customFormat="1" ht="15.75">
      <c r="A24" s="126"/>
      <c r="B24" s="127" t="s">
        <v>30</v>
      </c>
      <c r="C24" s="128"/>
      <c r="D24" s="129">
        <f t="shared" ref="D24:O24" si="1">SUM(D18:D23)</f>
        <v>30.988571428571429</v>
      </c>
      <c r="E24" s="129">
        <f t="shared" si="1"/>
        <v>28.346071428571427</v>
      </c>
      <c r="F24" s="129">
        <f t="shared" si="1"/>
        <v>163.18007142857144</v>
      </c>
      <c r="G24" s="129">
        <f t="shared" si="1"/>
        <v>1028.0074999999999</v>
      </c>
      <c r="H24" s="129">
        <f t="shared" si="1"/>
        <v>0.79705357142857158</v>
      </c>
      <c r="I24" s="129">
        <f t="shared" si="1"/>
        <v>22.8475</v>
      </c>
      <c r="J24" s="129">
        <f t="shared" si="1"/>
        <v>47.903999999999996</v>
      </c>
      <c r="K24" s="129">
        <f t="shared" si="1"/>
        <v>2.1020000000000003</v>
      </c>
      <c r="L24" s="129">
        <f t="shared" si="1"/>
        <v>270.48750000000007</v>
      </c>
      <c r="M24" s="129">
        <f t="shared" si="1"/>
        <v>508.00300000000004</v>
      </c>
      <c r="N24" s="129">
        <f t="shared" si="1"/>
        <v>162.56700000000001</v>
      </c>
      <c r="O24" s="144">
        <f t="shared" si="1"/>
        <v>9.1150000000000002</v>
      </c>
    </row>
    <row r="25" spans="1:15" s="13" customFormat="1" ht="15.75" thickBot="1">
      <c r="A25" s="130"/>
      <c r="B25" s="112" t="s">
        <v>243</v>
      </c>
      <c r="C25" s="112"/>
      <c r="D25" s="131">
        <f t="shared" ref="D25:O25" si="2">D13+D24</f>
        <v>42.64714285714286</v>
      </c>
      <c r="E25" s="131">
        <f t="shared" si="2"/>
        <v>36.594642857142858</v>
      </c>
      <c r="F25" s="131">
        <f t="shared" si="2"/>
        <v>205.45864285714288</v>
      </c>
      <c r="G25" s="131">
        <f t="shared" si="2"/>
        <v>1321.0074999999999</v>
      </c>
      <c r="H25" s="131">
        <f t="shared" si="2"/>
        <v>1.013482142857143</v>
      </c>
      <c r="I25" s="131">
        <f t="shared" si="2"/>
        <v>25.677500000000002</v>
      </c>
      <c r="J25" s="131">
        <f t="shared" si="2"/>
        <v>48.983999999999995</v>
      </c>
      <c r="K25" s="131">
        <f t="shared" si="2"/>
        <v>3.0020000000000007</v>
      </c>
      <c r="L25" s="131">
        <f t="shared" si="2"/>
        <v>359.81750000000011</v>
      </c>
      <c r="M25" s="131">
        <f t="shared" si="2"/>
        <v>623.20299999999997</v>
      </c>
      <c r="N25" s="131">
        <f t="shared" si="2"/>
        <v>180.167</v>
      </c>
      <c r="O25" s="145">
        <f t="shared" si="2"/>
        <v>12.175000000000001</v>
      </c>
    </row>
    <row r="26" spans="1:15" s="13" customFormat="1">
      <c r="A26" s="52"/>
      <c r="B26" s="12"/>
      <c r="C26" s="12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</row>
  </sheetData>
  <mergeCells count="21">
    <mergeCell ref="A1:O1"/>
    <mergeCell ref="A8:O8"/>
    <mergeCell ref="F6:F7"/>
    <mergeCell ref="G6:G7"/>
    <mergeCell ref="H6:K6"/>
    <mergeCell ref="L6:O6"/>
    <mergeCell ref="A6:A7"/>
    <mergeCell ref="B6:B7"/>
    <mergeCell ref="C6:C7"/>
    <mergeCell ref="D6:D7"/>
    <mergeCell ref="E6:E7"/>
    <mergeCell ref="F14:F15"/>
    <mergeCell ref="G14:G15"/>
    <mergeCell ref="H14:K14"/>
    <mergeCell ref="L14:O14"/>
    <mergeCell ref="A16:O16"/>
    <mergeCell ref="A14:A15"/>
    <mergeCell ref="B14:B15"/>
    <mergeCell ref="C14:C15"/>
    <mergeCell ref="D14:D15"/>
    <mergeCell ref="E14:E15"/>
  </mergeCells>
  <pageMargins left="0.70763888888888904" right="0.70763888888888904" top="0.74791666666666701" bottom="0.74791666666666701" header="0.31388888888888899" footer="0.31388888888888899"/>
  <pageSetup paperSize="9" scale="6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5"/>
  <sheetViews>
    <sheetView view="pageBreakPreview" topLeftCell="A3" zoomScale="86" zoomScaleNormal="100" zoomScaleSheetLayoutView="86" workbookViewId="0">
      <selection activeCell="A11" sqref="A11:XFD11"/>
    </sheetView>
  </sheetViews>
  <sheetFormatPr defaultRowHeight="15"/>
  <cols>
    <col min="1" max="1" width="16" customWidth="1"/>
    <col min="2" max="2" width="51" customWidth="1"/>
    <col min="3" max="3" width="14.5703125" customWidth="1"/>
    <col min="4" max="4" width="16" customWidth="1"/>
    <col min="5" max="5" width="14.42578125" customWidth="1"/>
    <col min="6" max="6" width="13.42578125" customWidth="1"/>
    <col min="7" max="7" width="14.42578125" customWidth="1"/>
    <col min="8" max="8" width="21.5703125" customWidth="1"/>
    <col min="9" max="9" width="16.7109375" customWidth="1"/>
    <col min="10" max="10" width="15.5703125" customWidth="1"/>
    <col min="11" max="11" width="12.5703125" customWidth="1"/>
    <col min="12" max="12" width="15.28515625" customWidth="1"/>
    <col min="13" max="13" width="16.140625" customWidth="1"/>
    <col min="14" max="14" width="16.5703125" customWidth="1"/>
    <col min="15" max="15" width="15.140625" customWidth="1"/>
  </cols>
  <sheetData>
    <row r="1" spans="1:44" s="530" customFormat="1" ht="23.25">
      <c r="A1" s="993" t="s">
        <v>0</v>
      </c>
      <c r="B1" s="993"/>
      <c r="C1" s="993"/>
      <c r="D1" s="993"/>
      <c r="E1" s="993"/>
      <c r="F1" s="993"/>
      <c r="G1" s="993"/>
      <c r="H1" s="993"/>
      <c r="I1" s="993"/>
      <c r="J1" s="993"/>
      <c r="K1" s="993"/>
      <c r="L1" s="993"/>
      <c r="M1" s="993"/>
      <c r="N1" s="993"/>
      <c r="O1" s="993"/>
    </row>
    <row r="2" spans="1:44" s="530" customFormat="1" ht="23.25">
      <c r="A2" s="531"/>
      <c r="B2" s="530" t="s">
        <v>1</v>
      </c>
    </row>
    <row r="3" spans="1:44" s="530" customFormat="1" ht="23.25">
      <c r="A3" s="531"/>
      <c r="B3" s="530" t="s">
        <v>213</v>
      </c>
      <c r="H3" s="569">
        <v>43739</v>
      </c>
    </row>
    <row r="4" spans="1:44" s="530" customFormat="1" ht="24" thickBot="1">
      <c r="A4" s="531"/>
      <c r="B4" s="530" t="s">
        <v>3</v>
      </c>
      <c r="C4" s="530" t="s">
        <v>233</v>
      </c>
    </row>
    <row r="5" spans="1:44" s="530" customFormat="1" ht="24" hidden="1" thickBot="1">
      <c r="A5" s="531"/>
      <c r="B5" s="530" t="s">
        <v>5</v>
      </c>
    </row>
    <row r="6" spans="1:44" s="533" customFormat="1" ht="45" customHeight="1">
      <c r="A6" s="994" t="s">
        <v>6</v>
      </c>
      <c r="B6" s="996" t="s">
        <v>31</v>
      </c>
      <c r="C6" s="990" t="s">
        <v>7</v>
      </c>
      <c r="D6" s="990" t="s">
        <v>8</v>
      </c>
      <c r="E6" s="990" t="s">
        <v>9</v>
      </c>
      <c r="F6" s="990" t="s">
        <v>10</v>
      </c>
      <c r="G6" s="990" t="s">
        <v>11</v>
      </c>
      <c r="H6" s="990" t="s">
        <v>12</v>
      </c>
      <c r="I6" s="990"/>
      <c r="J6" s="990"/>
      <c r="K6" s="990"/>
      <c r="L6" s="990" t="s">
        <v>13</v>
      </c>
      <c r="M6" s="990"/>
      <c r="N6" s="990"/>
      <c r="O6" s="992"/>
      <c r="P6" s="532"/>
      <c r="Q6" s="532"/>
      <c r="R6" s="532"/>
      <c r="S6" s="532"/>
      <c r="T6" s="532"/>
      <c r="U6" s="532"/>
      <c r="V6" s="532"/>
      <c r="W6" s="532"/>
      <c r="X6" s="532"/>
      <c r="Y6" s="532"/>
      <c r="Z6" s="532"/>
      <c r="AA6" s="532"/>
      <c r="AB6" s="532"/>
      <c r="AC6" s="532"/>
      <c r="AD6" s="532"/>
      <c r="AE6" s="532"/>
      <c r="AF6" s="532"/>
      <c r="AG6" s="532"/>
      <c r="AH6" s="532"/>
      <c r="AI6" s="532"/>
      <c r="AJ6" s="532"/>
      <c r="AK6" s="532"/>
      <c r="AL6" s="532"/>
      <c r="AM6" s="532"/>
      <c r="AN6" s="532"/>
      <c r="AO6" s="532"/>
      <c r="AP6" s="532"/>
      <c r="AQ6" s="532"/>
      <c r="AR6" s="532"/>
    </row>
    <row r="7" spans="1:44" s="530" customFormat="1" ht="24" thickBot="1">
      <c r="A7" s="995"/>
      <c r="B7" s="997"/>
      <c r="C7" s="991"/>
      <c r="D7" s="991"/>
      <c r="E7" s="991"/>
      <c r="F7" s="991"/>
      <c r="G7" s="991"/>
      <c r="H7" s="534" t="s">
        <v>14</v>
      </c>
      <c r="I7" s="534" t="s">
        <v>15</v>
      </c>
      <c r="J7" s="534" t="s">
        <v>244</v>
      </c>
      <c r="K7" s="534" t="s">
        <v>17</v>
      </c>
      <c r="L7" s="534" t="s">
        <v>18</v>
      </c>
      <c r="M7" s="534" t="s">
        <v>19</v>
      </c>
      <c r="N7" s="534" t="s">
        <v>20</v>
      </c>
      <c r="O7" s="535" t="s">
        <v>21</v>
      </c>
      <c r="P7" s="536"/>
      <c r="Q7" s="536"/>
      <c r="R7" s="536"/>
      <c r="S7" s="536"/>
      <c r="T7" s="536"/>
      <c r="U7" s="536"/>
      <c r="V7" s="536"/>
      <c r="W7" s="536"/>
      <c r="X7" s="536"/>
      <c r="Y7" s="536"/>
      <c r="Z7" s="536"/>
      <c r="AA7" s="536"/>
      <c r="AB7" s="536"/>
      <c r="AC7" s="536"/>
      <c r="AD7" s="536"/>
      <c r="AE7" s="536"/>
      <c r="AF7" s="536"/>
      <c r="AG7" s="536"/>
      <c r="AH7" s="536"/>
      <c r="AI7" s="536"/>
      <c r="AJ7" s="536"/>
      <c r="AK7" s="536"/>
      <c r="AL7" s="536"/>
      <c r="AM7" s="536"/>
      <c r="AN7" s="536"/>
      <c r="AO7" s="536"/>
      <c r="AP7" s="536"/>
      <c r="AQ7" s="536"/>
      <c r="AR7" s="536"/>
    </row>
    <row r="8" spans="1:44" s="530" customFormat="1" ht="24" thickBot="1">
      <c r="A8" s="1007" t="s">
        <v>245</v>
      </c>
      <c r="B8" s="1008"/>
      <c r="C8" s="1008"/>
      <c r="D8" s="1008"/>
      <c r="E8" s="1008"/>
      <c r="F8" s="1008"/>
      <c r="G8" s="1008"/>
      <c r="H8" s="1008"/>
      <c r="I8" s="1008"/>
      <c r="J8" s="1008"/>
      <c r="K8" s="1008"/>
      <c r="L8" s="1008"/>
      <c r="M8" s="1008"/>
      <c r="N8" s="1008"/>
      <c r="O8" s="1009"/>
      <c r="P8" s="536"/>
      <c r="Q8" s="536"/>
      <c r="R8" s="536"/>
      <c r="S8" s="536"/>
      <c r="T8" s="536"/>
      <c r="U8" s="536"/>
      <c r="V8" s="536"/>
      <c r="W8" s="536"/>
      <c r="X8" s="536"/>
      <c r="Y8" s="536"/>
      <c r="Z8" s="536"/>
      <c r="AA8" s="536"/>
      <c r="AB8" s="536"/>
      <c r="AC8" s="536"/>
      <c r="AD8" s="536"/>
      <c r="AE8" s="536"/>
      <c r="AF8" s="536"/>
      <c r="AG8" s="536"/>
      <c r="AH8" s="536"/>
      <c r="AI8" s="536"/>
      <c r="AJ8" s="536"/>
      <c r="AK8" s="536"/>
      <c r="AL8" s="536"/>
      <c r="AM8" s="536"/>
      <c r="AN8" s="536"/>
      <c r="AO8" s="536"/>
      <c r="AP8" s="536"/>
      <c r="AQ8" s="536"/>
      <c r="AR8" s="536"/>
    </row>
    <row r="9" spans="1:44" s="537" customFormat="1" ht="24" thickBot="1">
      <c r="A9" s="1010" t="s">
        <v>235</v>
      </c>
      <c r="B9" s="1011"/>
      <c r="C9" s="1011"/>
      <c r="D9" s="1011"/>
      <c r="E9" s="1011"/>
      <c r="F9" s="1011"/>
      <c r="G9" s="1011"/>
      <c r="H9" s="1011"/>
      <c r="I9" s="1011"/>
      <c r="J9" s="1011"/>
      <c r="K9" s="1011"/>
      <c r="L9" s="1011"/>
      <c r="M9" s="1011"/>
      <c r="N9" s="1011"/>
      <c r="O9" s="1012"/>
      <c r="P9" s="536"/>
      <c r="Q9" s="536"/>
      <c r="R9" s="536"/>
      <c r="S9" s="536"/>
      <c r="T9" s="536"/>
      <c r="U9" s="536"/>
      <c r="V9" s="536"/>
      <c r="W9" s="536"/>
      <c r="X9" s="536"/>
      <c r="Y9" s="536"/>
      <c r="Z9" s="536"/>
      <c r="AA9" s="536"/>
      <c r="AB9" s="536"/>
      <c r="AC9" s="536"/>
      <c r="AD9" s="536"/>
      <c r="AE9" s="536"/>
      <c r="AF9" s="536"/>
      <c r="AG9" s="536"/>
      <c r="AH9" s="536"/>
      <c r="AI9" s="536"/>
      <c r="AJ9" s="536"/>
      <c r="AK9" s="536"/>
      <c r="AL9" s="536"/>
      <c r="AM9" s="536"/>
      <c r="AN9" s="536"/>
      <c r="AO9" s="536"/>
      <c r="AP9" s="536"/>
      <c r="AQ9" s="536"/>
      <c r="AR9" s="536"/>
    </row>
    <row r="10" spans="1:44" s="530" customFormat="1" ht="23.25">
      <c r="A10" s="570">
        <v>183</v>
      </c>
      <c r="B10" s="571" t="s">
        <v>279</v>
      </c>
      <c r="C10" s="572">
        <v>220</v>
      </c>
      <c r="D10" s="573">
        <v>3.7</v>
      </c>
      <c r="E10" s="573">
        <v>5.78</v>
      </c>
      <c r="F10" s="573">
        <v>19.670000000000002</v>
      </c>
      <c r="G10" s="574">
        <v>140.63999999999999</v>
      </c>
      <c r="H10" s="575">
        <v>0.15</v>
      </c>
      <c r="I10" s="573">
        <v>0.77</v>
      </c>
      <c r="J10" s="573">
        <v>0.05</v>
      </c>
      <c r="K10" s="576">
        <v>1.23</v>
      </c>
      <c r="L10" s="577">
        <v>92.16</v>
      </c>
      <c r="M10" s="573">
        <v>113.68</v>
      </c>
      <c r="N10" s="573">
        <v>52.05</v>
      </c>
      <c r="O10" s="578">
        <v>2.91</v>
      </c>
    </row>
    <row r="11" spans="1:44" s="561" customFormat="1" ht="24" thickBot="1">
      <c r="A11" s="579">
        <v>965</v>
      </c>
      <c r="B11" s="580" t="s">
        <v>224</v>
      </c>
      <c r="C11" s="581">
        <v>250</v>
      </c>
      <c r="D11" s="582">
        <f>5.8/200*250</f>
        <v>7.2499999999999991</v>
      </c>
      <c r="E11" s="582">
        <f>5/200*250</f>
        <v>6.25</v>
      </c>
      <c r="F11" s="582">
        <f>9.6/200*250</f>
        <v>12</v>
      </c>
      <c r="G11" s="582">
        <f>108/200*250</f>
        <v>135</v>
      </c>
      <c r="H11" s="582">
        <f>0.08/200*250</f>
        <v>0.1</v>
      </c>
      <c r="I11" s="582">
        <f>2.6/200*250</f>
        <v>3.2500000000000004</v>
      </c>
      <c r="J11" s="582">
        <f>0.02/200*250</f>
        <v>2.5000000000000001E-2</v>
      </c>
      <c r="K11" s="583">
        <v>0</v>
      </c>
      <c r="L11" s="582">
        <f>240/200*250</f>
        <v>300</v>
      </c>
      <c r="M11" s="582">
        <f>180/200*250</f>
        <v>225</v>
      </c>
      <c r="N11" s="582">
        <f>28/200*250</f>
        <v>35</v>
      </c>
      <c r="O11" s="582">
        <f>0.2/200*250</f>
        <v>0.25</v>
      </c>
    </row>
    <row r="12" spans="1:44" s="530" customFormat="1" ht="23.25">
      <c r="A12" s="584">
        <v>0</v>
      </c>
      <c r="B12" s="585" t="s">
        <v>242</v>
      </c>
      <c r="C12" s="586">
        <v>100</v>
      </c>
      <c r="D12" s="587">
        <v>6.8</v>
      </c>
      <c r="E12" s="587">
        <v>21</v>
      </c>
      <c r="F12" s="587">
        <v>64.400000000000006</v>
      </c>
      <c r="G12" s="587">
        <v>474</v>
      </c>
      <c r="H12" s="587">
        <v>0</v>
      </c>
      <c r="I12" s="587">
        <v>0</v>
      </c>
      <c r="J12" s="587">
        <v>0</v>
      </c>
      <c r="K12" s="587">
        <v>0</v>
      </c>
      <c r="L12" s="587">
        <v>0</v>
      </c>
      <c r="M12" s="587">
        <v>0</v>
      </c>
      <c r="N12" s="587">
        <v>0</v>
      </c>
      <c r="O12" s="587">
        <v>0</v>
      </c>
    </row>
    <row r="13" spans="1:44" s="543" customFormat="1" ht="24" thickBot="1">
      <c r="A13" s="542"/>
      <c r="B13" s="543" t="s">
        <v>238</v>
      </c>
      <c r="D13" s="543">
        <f t="shared" ref="D13:O13" si="0">SUM(D10:D11)</f>
        <v>10.95</v>
      </c>
      <c r="E13" s="543">
        <f t="shared" si="0"/>
        <v>12.030000000000001</v>
      </c>
      <c r="F13" s="543">
        <f t="shared" si="0"/>
        <v>31.67</v>
      </c>
      <c r="G13" s="543">
        <f t="shared" si="0"/>
        <v>275.64</v>
      </c>
      <c r="H13" s="543">
        <f t="shared" si="0"/>
        <v>0.25</v>
      </c>
      <c r="I13" s="543">
        <f t="shared" si="0"/>
        <v>4.0200000000000005</v>
      </c>
      <c r="J13" s="543">
        <f t="shared" si="0"/>
        <v>7.5000000000000011E-2</v>
      </c>
      <c r="K13" s="543">
        <f t="shared" si="0"/>
        <v>1.23</v>
      </c>
      <c r="L13" s="543">
        <f t="shared" si="0"/>
        <v>392.15999999999997</v>
      </c>
      <c r="M13" s="543">
        <f t="shared" si="0"/>
        <v>338.68</v>
      </c>
      <c r="N13" s="543">
        <f t="shared" si="0"/>
        <v>87.05</v>
      </c>
      <c r="O13" s="544">
        <f t="shared" si="0"/>
        <v>3.16</v>
      </c>
      <c r="P13" s="545"/>
      <c r="Q13" s="545"/>
      <c r="R13" s="545"/>
      <c r="S13" s="545"/>
      <c r="T13" s="545"/>
      <c r="U13" s="545"/>
      <c r="V13" s="545"/>
      <c r="W13" s="545"/>
      <c r="X13" s="545"/>
      <c r="Y13" s="545"/>
      <c r="Z13" s="545"/>
      <c r="AA13" s="545"/>
      <c r="AB13" s="545"/>
      <c r="AC13" s="545"/>
      <c r="AD13" s="545"/>
      <c r="AE13" s="545"/>
      <c r="AF13" s="545"/>
      <c r="AG13" s="545"/>
      <c r="AH13" s="545"/>
      <c r="AI13" s="545"/>
      <c r="AJ13" s="545"/>
      <c r="AK13" s="545"/>
      <c r="AL13" s="545"/>
      <c r="AM13" s="545"/>
      <c r="AN13" s="545"/>
      <c r="AO13" s="545"/>
      <c r="AP13" s="545"/>
      <c r="AQ13" s="545"/>
      <c r="AR13" s="545"/>
    </row>
    <row r="14" spans="1:44" s="530" customFormat="1" ht="24" thickBot="1">
      <c r="A14" s="546"/>
      <c r="B14" s="536"/>
      <c r="C14" s="536"/>
      <c r="D14" s="536"/>
      <c r="E14" s="536"/>
      <c r="F14" s="536"/>
      <c r="G14" s="536"/>
      <c r="H14" s="536"/>
      <c r="I14" s="536"/>
      <c r="J14" s="536"/>
      <c r="K14" s="536"/>
      <c r="L14" s="536"/>
      <c r="M14" s="536"/>
      <c r="N14" s="536"/>
      <c r="O14" s="547"/>
      <c r="P14" s="536"/>
      <c r="Q14" s="536"/>
      <c r="R14" s="536"/>
      <c r="S14" s="536"/>
      <c r="T14" s="536"/>
      <c r="U14" s="536"/>
      <c r="V14" s="536"/>
      <c r="W14" s="536"/>
      <c r="X14" s="536"/>
      <c r="Y14" s="536"/>
      <c r="Z14" s="536"/>
      <c r="AA14" s="536"/>
      <c r="AB14" s="536"/>
      <c r="AC14" s="536"/>
      <c r="AD14" s="536"/>
      <c r="AE14" s="536"/>
      <c r="AF14" s="536"/>
      <c r="AG14" s="536"/>
      <c r="AH14" s="536"/>
      <c r="AI14" s="536"/>
      <c r="AJ14" s="536"/>
      <c r="AK14" s="536"/>
      <c r="AL14" s="536"/>
      <c r="AM14" s="536"/>
      <c r="AN14" s="536"/>
      <c r="AO14" s="536"/>
      <c r="AP14" s="536"/>
      <c r="AQ14" s="536"/>
      <c r="AR14" s="536"/>
    </row>
    <row r="15" spans="1:44" s="533" customFormat="1" ht="45" customHeight="1">
      <c r="A15" s="1013" t="s">
        <v>6</v>
      </c>
      <c r="B15" s="1015" t="s">
        <v>31</v>
      </c>
      <c r="C15" s="1017" t="s">
        <v>7</v>
      </c>
      <c r="D15" s="1017" t="s">
        <v>8</v>
      </c>
      <c r="E15" s="1017" t="s">
        <v>9</v>
      </c>
      <c r="F15" s="1017" t="s">
        <v>10</v>
      </c>
      <c r="G15" s="1017" t="s">
        <v>11</v>
      </c>
      <c r="H15" s="998" t="s">
        <v>12</v>
      </c>
      <c r="I15" s="999"/>
      <c r="J15" s="999"/>
      <c r="K15" s="1019"/>
      <c r="L15" s="998" t="s">
        <v>13</v>
      </c>
      <c r="M15" s="999"/>
      <c r="N15" s="999"/>
      <c r="O15" s="1000"/>
    </row>
    <row r="16" spans="1:44" s="530" customFormat="1" ht="24" thickBot="1">
      <c r="A16" s="1014"/>
      <c r="B16" s="1016"/>
      <c r="C16" s="1018"/>
      <c r="D16" s="1018"/>
      <c r="E16" s="1018"/>
      <c r="F16" s="1018"/>
      <c r="G16" s="1018"/>
      <c r="H16" s="534" t="s">
        <v>14</v>
      </c>
      <c r="I16" s="534" t="s">
        <v>15</v>
      </c>
      <c r="J16" s="534" t="s">
        <v>16</v>
      </c>
      <c r="K16" s="534" t="s">
        <v>17</v>
      </c>
      <c r="L16" s="534" t="s">
        <v>18</v>
      </c>
      <c r="M16" s="534" t="s">
        <v>19</v>
      </c>
      <c r="N16" s="534" t="s">
        <v>20</v>
      </c>
      <c r="O16" s="535" t="s">
        <v>21</v>
      </c>
    </row>
    <row r="17" spans="1:15" s="530" customFormat="1" ht="23.25">
      <c r="A17" s="1001"/>
      <c r="B17" s="1002"/>
      <c r="C17" s="1002"/>
      <c r="D17" s="1002"/>
      <c r="E17" s="1002"/>
      <c r="F17" s="1002"/>
      <c r="G17" s="1002"/>
      <c r="H17" s="1002"/>
      <c r="I17" s="1002"/>
      <c r="J17" s="1002"/>
      <c r="K17" s="1002"/>
      <c r="L17" s="1002"/>
      <c r="M17" s="1002"/>
      <c r="N17" s="1002"/>
      <c r="O17" s="1003"/>
    </row>
    <row r="18" spans="1:15" s="530" customFormat="1" ht="23.25">
      <c r="A18" s="1004" t="s">
        <v>23</v>
      </c>
      <c r="B18" s="1005"/>
      <c r="C18" s="1005"/>
      <c r="D18" s="1005"/>
      <c r="E18" s="1005"/>
      <c r="F18" s="1005"/>
      <c r="G18" s="1005"/>
      <c r="H18" s="1005"/>
      <c r="I18" s="1005"/>
      <c r="J18" s="1005"/>
      <c r="K18" s="1005"/>
      <c r="L18" s="1005"/>
      <c r="M18" s="1005"/>
      <c r="N18" s="1005"/>
      <c r="O18" s="1006"/>
    </row>
    <row r="19" spans="1:15" s="530" customFormat="1" ht="23.25">
      <c r="A19" s="548">
        <v>202</v>
      </c>
      <c r="B19" s="549" t="s">
        <v>291</v>
      </c>
      <c r="C19" s="550">
        <v>200</v>
      </c>
      <c r="D19" s="551">
        <v>1.68</v>
      </c>
      <c r="E19" s="551">
        <v>5.98</v>
      </c>
      <c r="F19" s="551">
        <v>9.35</v>
      </c>
      <c r="G19" s="552">
        <v>98.37</v>
      </c>
      <c r="H19" s="553">
        <v>0.11</v>
      </c>
      <c r="I19" s="551">
        <v>6.8</v>
      </c>
      <c r="J19" s="551">
        <v>0</v>
      </c>
      <c r="K19" s="552">
        <v>0</v>
      </c>
      <c r="L19" s="553">
        <v>25.71</v>
      </c>
      <c r="M19" s="551">
        <v>69.47</v>
      </c>
      <c r="N19" s="551">
        <v>43.02</v>
      </c>
      <c r="O19" s="552">
        <v>7.0000000000000007E-2</v>
      </c>
    </row>
    <row r="20" spans="1:15" s="530" customFormat="1" ht="23.25">
      <c r="A20" s="588">
        <v>18</v>
      </c>
      <c r="B20" s="589" t="s">
        <v>49</v>
      </c>
      <c r="C20" s="550">
        <v>150</v>
      </c>
      <c r="D20" s="551">
        <v>5.6</v>
      </c>
      <c r="E20" s="551">
        <v>4.51</v>
      </c>
      <c r="F20" s="551">
        <v>26.47</v>
      </c>
      <c r="G20" s="552">
        <v>168.6</v>
      </c>
      <c r="H20" s="590">
        <v>0.05</v>
      </c>
      <c r="I20" s="551">
        <v>0</v>
      </c>
      <c r="J20" s="551">
        <v>0</v>
      </c>
      <c r="K20" s="552">
        <v>0</v>
      </c>
      <c r="L20" s="553">
        <v>4.8600000000000003</v>
      </c>
      <c r="M20" s="551">
        <v>0</v>
      </c>
      <c r="N20" s="551">
        <v>8.6199999999999992</v>
      </c>
      <c r="O20" s="591">
        <v>1.1000000000000001</v>
      </c>
    </row>
    <row r="21" spans="1:15" s="530" customFormat="1" ht="23.25">
      <c r="A21" s="548">
        <v>637</v>
      </c>
      <c r="B21" s="549" t="s">
        <v>249</v>
      </c>
      <c r="C21" s="550">
        <v>75</v>
      </c>
      <c r="D21" s="551">
        <v>15.83</v>
      </c>
      <c r="E21" s="551">
        <v>10.199999999999999</v>
      </c>
      <c r="F21" s="551">
        <v>0</v>
      </c>
      <c r="G21" s="552">
        <v>154.69</v>
      </c>
      <c r="H21" s="553">
        <v>0.03</v>
      </c>
      <c r="I21" s="551">
        <v>0</v>
      </c>
      <c r="J21" s="551">
        <v>15</v>
      </c>
      <c r="K21" s="552">
        <v>0</v>
      </c>
      <c r="L21" s="553">
        <v>29.25</v>
      </c>
      <c r="M21" s="551">
        <v>107.25</v>
      </c>
      <c r="N21" s="551">
        <v>15</v>
      </c>
      <c r="O21" s="552">
        <v>1.35</v>
      </c>
    </row>
    <row r="22" spans="1:15" s="561" customFormat="1" ht="23.25">
      <c r="A22" s="554">
        <v>240</v>
      </c>
      <c r="B22" s="549" t="s">
        <v>28</v>
      </c>
      <c r="C22" s="555">
        <v>200</v>
      </c>
      <c r="D22" s="556">
        <v>0.2</v>
      </c>
      <c r="E22" s="556">
        <v>0</v>
      </c>
      <c r="F22" s="556">
        <v>35.799999999999997</v>
      </c>
      <c r="G22" s="557">
        <v>142</v>
      </c>
      <c r="H22" s="558">
        <v>0.03</v>
      </c>
      <c r="I22" s="556">
        <v>3.6</v>
      </c>
      <c r="J22" s="556">
        <v>0.14000000000000001</v>
      </c>
      <c r="K22" s="559">
        <v>0.2</v>
      </c>
      <c r="L22" s="560">
        <v>21.5</v>
      </c>
      <c r="M22" s="556">
        <v>22.46</v>
      </c>
      <c r="N22" s="556">
        <v>12.6</v>
      </c>
      <c r="O22" s="557">
        <v>0.65</v>
      </c>
    </row>
    <row r="23" spans="1:15" s="530" customFormat="1" ht="24" thickBot="1">
      <c r="A23" s="538">
        <v>13002</v>
      </c>
      <c r="B23" s="539" t="s">
        <v>29</v>
      </c>
      <c r="C23" s="540">
        <v>50</v>
      </c>
      <c r="D23" s="541">
        <f>5.43/70*50</f>
        <v>3.8785714285714286</v>
      </c>
      <c r="E23" s="541">
        <f>1.86/70*50</f>
        <v>1.3285714285714285</v>
      </c>
      <c r="F23" s="541">
        <f>37.28/70*50</f>
        <v>26.62857142857143</v>
      </c>
      <c r="G23" s="541">
        <f>191.1/70*50</f>
        <v>136.5</v>
      </c>
      <c r="H23" s="541">
        <f>0.24/70*50</f>
        <v>0.17142857142857143</v>
      </c>
      <c r="I23" s="541">
        <v>0</v>
      </c>
      <c r="J23" s="541">
        <v>0</v>
      </c>
      <c r="K23" s="541">
        <v>0.75</v>
      </c>
      <c r="L23" s="541">
        <f>103.67/70*50</f>
        <v>74.050000000000011</v>
      </c>
      <c r="M23" s="541">
        <v>0</v>
      </c>
      <c r="N23" s="541">
        <f>11.2/70*50</f>
        <v>8</v>
      </c>
      <c r="O23" s="541">
        <f>1.68/70*50</f>
        <v>1.2</v>
      </c>
    </row>
    <row r="24" spans="1:15" s="566" customFormat="1" ht="23.25">
      <c r="A24" s="562"/>
      <c r="B24" s="563" t="s">
        <v>30</v>
      </c>
      <c r="C24" s="563"/>
      <c r="D24" s="564">
        <f t="shared" ref="D24:O24" si="1">SUM(D19:D23)</f>
        <v>27.188571428571429</v>
      </c>
      <c r="E24" s="564">
        <f t="shared" si="1"/>
        <v>22.018571428571427</v>
      </c>
      <c r="F24" s="564">
        <f t="shared" si="1"/>
        <v>98.248571428571438</v>
      </c>
      <c r="G24" s="564">
        <f t="shared" si="1"/>
        <v>700.16000000000008</v>
      </c>
      <c r="H24" s="564">
        <f t="shared" si="1"/>
        <v>0.39142857142857146</v>
      </c>
      <c r="I24" s="564">
        <f t="shared" si="1"/>
        <v>10.4</v>
      </c>
      <c r="J24" s="564">
        <f t="shared" si="1"/>
        <v>15.14</v>
      </c>
      <c r="K24" s="564">
        <f t="shared" si="1"/>
        <v>0.95</v>
      </c>
      <c r="L24" s="564">
        <f t="shared" si="1"/>
        <v>155.37</v>
      </c>
      <c r="M24" s="564">
        <f t="shared" si="1"/>
        <v>199.18</v>
      </c>
      <c r="N24" s="564">
        <f t="shared" si="1"/>
        <v>87.24</v>
      </c>
      <c r="O24" s="565">
        <f t="shared" si="1"/>
        <v>4.37</v>
      </c>
    </row>
    <row r="25" spans="1:15" s="536" customFormat="1" ht="24" thickBot="1">
      <c r="A25" s="540"/>
      <c r="B25" s="543" t="s">
        <v>251</v>
      </c>
      <c r="C25" s="534"/>
      <c r="D25" s="567">
        <f t="shared" ref="D25:O25" si="2">D13+D24</f>
        <v>38.138571428571424</v>
      </c>
      <c r="E25" s="567">
        <f t="shared" si="2"/>
        <v>34.048571428571428</v>
      </c>
      <c r="F25" s="567">
        <f t="shared" si="2"/>
        <v>129.91857142857145</v>
      </c>
      <c r="G25" s="567">
        <f t="shared" si="2"/>
        <v>975.80000000000007</v>
      </c>
      <c r="H25" s="567">
        <f t="shared" si="2"/>
        <v>0.64142857142857146</v>
      </c>
      <c r="I25" s="567">
        <f t="shared" si="2"/>
        <v>14.420000000000002</v>
      </c>
      <c r="J25" s="567">
        <f t="shared" si="2"/>
        <v>15.215</v>
      </c>
      <c r="K25" s="567">
        <f t="shared" si="2"/>
        <v>2.1799999999999997</v>
      </c>
      <c r="L25" s="567">
        <f t="shared" si="2"/>
        <v>547.53</v>
      </c>
      <c r="M25" s="567">
        <f t="shared" si="2"/>
        <v>537.86</v>
      </c>
      <c r="N25" s="567">
        <f t="shared" si="2"/>
        <v>174.29</v>
      </c>
      <c r="O25" s="568">
        <f t="shared" si="2"/>
        <v>7.53</v>
      </c>
    </row>
  </sheetData>
  <mergeCells count="23">
    <mergeCell ref="L15:O15"/>
    <mergeCell ref="A17:O17"/>
    <mergeCell ref="A18:O18"/>
    <mergeCell ref="A8:O8"/>
    <mergeCell ref="A9:O9"/>
    <mergeCell ref="A15:A16"/>
    <mergeCell ref="B15:B16"/>
    <mergeCell ref="C15:C16"/>
    <mergeCell ref="D15:D16"/>
    <mergeCell ref="E15:E16"/>
    <mergeCell ref="F15:F16"/>
    <mergeCell ref="G15:G16"/>
    <mergeCell ref="H15:K15"/>
    <mergeCell ref="F6:F7"/>
    <mergeCell ref="G6:G7"/>
    <mergeCell ref="H6:K6"/>
    <mergeCell ref="L6:O6"/>
    <mergeCell ref="A1:O1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48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8"/>
  <sheetViews>
    <sheetView view="pageBreakPreview" zoomScale="89" zoomScaleNormal="100" zoomScaleSheetLayoutView="89" workbookViewId="0">
      <selection activeCell="H19" sqref="H19"/>
    </sheetView>
  </sheetViews>
  <sheetFormatPr defaultRowHeight="15"/>
  <cols>
    <col min="2" max="2" width="40.28515625" customWidth="1"/>
    <col min="8" max="8" width="11.42578125" bestFit="1" customWidth="1"/>
  </cols>
  <sheetData>
    <row r="1" spans="1:44" s="2" customFormat="1" ht="15.75">
      <c r="A1" s="979" t="s">
        <v>0</v>
      </c>
      <c r="B1" s="979"/>
      <c r="C1" s="979"/>
      <c r="D1" s="979"/>
      <c r="E1" s="979"/>
      <c r="F1" s="979"/>
      <c r="G1" s="979"/>
      <c r="H1" s="979"/>
      <c r="I1" s="979"/>
      <c r="J1" s="979"/>
      <c r="K1" s="979"/>
      <c r="L1" s="979"/>
      <c r="M1" s="979"/>
      <c r="N1" s="979"/>
      <c r="O1" s="979"/>
    </row>
    <row r="2" spans="1:44" s="2" customFormat="1" ht="15.75">
      <c r="A2" s="16"/>
      <c r="B2" s="2" t="s">
        <v>1</v>
      </c>
    </row>
    <row r="3" spans="1:44" s="2" customFormat="1" ht="15.75">
      <c r="A3" s="16"/>
      <c r="B3" s="2" t="s">
        <v>213</v>
      </c>
      <c r="H3" s="529" t="s">
        <v>292</v>
      </c>
    </row>
    <row r="4" spans="1:44" s="2" customFormat="1" ht="16.5" thickBot="1">
      <c r="A4" s="16"/>
      <c r="B4" s="2" t="s">
        <v>3</v>
      </c>
      <c r="C4" s="2" t="s">
        <v>233</v>
      </c>
    </row>
    <row r="5" spans="1:44" s="2" customFormat="1" ht="16.5" hidden="1" thickBot="1">
      <c r="A5" s="16"/>
      <c r="B5" s="2" t="s">
        <v>5</v>
      </c>
    </row>
    <row r="6" spans="1:44" s="7" customFormat="1" ht="45" customHeight="1">
      <c r="A6" s="928" t="s">
        <v>6</v>
      </c>
      <c r="B6" s="914" t="s">
        <v>31</v>
      </c>
      <c r="C6" s="911" t="s">
        <v>7</v>
      </c>
      <c r="D6" s="911" t="s">
        <v>8</v>
      </c>
      <c r="E6" s="911" t="s">
        <v>9</v>
      </c>
      <c r="F6" s="911" t="s">
        <v>10</v>
      </c>
      <c r="G6" s="911" t="s">
        <v>11</v>
      </c>
      <c r="H6" s="911" t="s">
        <v>12</v>
      </c>
      <c r="I6" s="911"/>
      <c r="J6" s="911"/>
      <c r="K6" s="911"/>
      <c r="L6" s="911" t="s">
        <v>13</v>
      </c>
      <c r="M6" s="911"/>
      <c r="N6" s="911"/>
      <c r="O6" s="941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146"/>
      <c r="AR6" s="146"/>
    </row>
    <row r="7" spans="1:44" s="2" customFormat="1" ht="16.5" thickBot="1">
      <c r="A7" s="930"/>
      <c r="B7" s="916"/>
      <c r="C7" s="912"/>
      <c r="D7" s="912"/>
      <c r="E7" s="912"/>
      <c r="F7" s="912"/>
      <c r="G7" s="912"/>
      <c r="H7" s="18" t="s">
        <v>14</v>
      </c>
      <c r="I7" s="18" t="s">
        <v>15</v>
      </c>
      <c r="J7" s="18" t="s">
        <v>244</v>
      </c>
      <c r="K7" s="18" t="s">
        <v>17</v>
      </c>
      <c r="L7" s="18" t="s">
        <v>18</v>
      </c>
      <c r="M7" s="18" t="s">
        <v>19</v>
      </c>
      <c r="N7" s="18" t="s">
        <v>20</v>
      </c>
      <c r="O7" s="92" t="s">
        <v>21</v>
      </c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</row>
    <row r="8" spans="1:44" s="2" customFormat="1" ht="16.5" thickBot="1">
      <c r="A8" s="938" t="s">
        <v>252</v>
      </c>
      <c r="B8" s="939"/>
      <c r="C8" s="939"/>
      <c r="D8" s="939"/>
      <c r="E8" s="939"/>
      <c r="F8" s="939"/>
      <c r="G8" s="939"/>
      <c r="H8" s="939"/>
      <c r="I8" s="939"/>
      <c r="J8" s="939"/>
      <c r="K8" s="939"/>
      <c r="L8" s="939"/>
      <c r="M8" s="939"/>
      <c r="N8" s="939"/>
      <c r="O8" s="940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</row>
    <row r="9" spans="1:44" s="111" customFormat="1" ht="15.75">
      <c r="A9" s="908" t="s">
        <v>235</v>
      </c>
      <c r="B9" s="909"/>
      <c r="C9" s="909"/>
      <c r="D9" s="909"/>
      <c r="E9" s="909"/>
      <c r="F9" s="909"/>
      <c r="G9" s="909"/>
      <c r="H9" s="909"/>
      <c r="I9" s="909"/>
      <c r="J9" s="909"/>
      <c r="K9" s="909"/>
      <c r="L9" s="909"/>
      <c r="M9" s="909"/>
      <c r="N9" s="909"/>
      <c r="O9" s="910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</row>
    <row r="10" spans="1:44">
      <c r="A10" s="56">
        <v>167</v>
      </c>
      <c r="B10" s="64" t="s">
        <v>259</v>
      </c>
      <c r="C10" s="14">
        <v>200</v>
      </c>
      <c r="D10" s="14">
        <v>7.43</v>
      </c>
      <c r="E10" s="14">
        <v>12.57</v>
      </c>
      <c r="F10" s="14">
        <v>57.59</v>
      </c>
      <c r="G10" s="14">
        <v>373.32</v>
      </c>
      <c r="H10" s="14">
        <v>0.19</v>
      </c>
      <c r="I10" s="14">
        <v>1.67</v>
      </c>
      <c r="J10" s="14">
        <v>0</v>
      </c>
      <c r="K10" s="14">
        <v>0</v>
      </c>
      <c r="L10" s="14">
        <v>46.93</v>
      </c>
      <c r="M10" s="14">
        <v>0</v>
      </c>
      <c r="N10" s="14">
        <v>0</v>
      </c>
      <c r="O10" s="102">
        <v>2.83</v>
      </c>
    </row>
    <row r="11" spans="1:44" s="8" customFormat="1" ht="15.75">
      <c r="A11" s="123">
        <v>382</v>
      </c>
      <c r="B11" s="28" t="s">
        <v>51</v>
      </c>
      <c r="C11" s="124">
        <v>200</v>
      </c>
      <c r="D11" s="32">
        <v>4</v>
      </c>
      <c r="E11" s="32">
        <v>3.54</v>
      </c>
      <c r="F11" s="32">
        <v>17.57</v>
      </c>
      <c r="G11" s="33">
        <v>118.6</v>
      </c>
      <c r="H11" s="95">
        <v>0.06</v>
      </c>
      <c r="I11" s="32">
        <v>1.58</v>
      </c>
      <c r="J11" s="32">
        <v>0</v>
      </c>
      <c r="K11" s="33">
        <v>0</v>
      </c>
      <c r="L11" s="34">
        <v>152.19999999999999</v>
      </c>
      <c r="M11" s="32">
        <v>0</v>
      </c>
      <c r="N11" s="32">
        <v>10.67</v>
      </c>
      <c r="O11" s="142">
        <v>0.48</v>
      </c>
    </row>
    <row r="12" spans="1:44" s="14" customFormat="1">
      <c r="A12" s="63">
        <v>1</v>
      </c>
      <c r="B12" s="64" t="s">
        <v>254</v>
      </c>
      <c r="C12" s="14">
        <v>30</v>
      </c>
      <c r="D12" s="14">
        <v>1.18</v>
      </c>
      <c r="E12" s="14">
        <v>3.74</v>
      </c>
      <c r="F12" s="14">
        <v>7.44</v>
      </c>
      <c r="G12" s="14">
        <v>68</v>
      </c>
      <c r="H12" s="14">
        <v>1.7000000000000001E-2</v>
      </c>
      <c r="I12" s="14">
        <v>20</v>
      </c>
      <c r="J12" s="14">
        <v>0</v>
      </c>
      <c r="K12" s="14">
        <v>0</v>
      </c>
      <c r="L12" s="14">
        <v>4.2</v>
      </c>
      <c r="M12" s="14">
        <v>0</v>
      </c>
      <c r="N12" s="14">
        <v>3.2</v>
      </c>
      <c r="O12" s="102">
        <v>1.7999999999999999E-2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</row>
    <row r="13" spans="1:44" s="112" customFormat="1" ht="15.75" thickBot="1">
      <c r="A13" s="132"/>
      <c r="B13" s="112" t="s">
        <v>238</v>
      </c>
      <c r="D13" s="112">
        <f t="shared" ref="D13:O13" si="0">SUM(D10:D12)</f>
        <v>12.61</v>
      </c>
      <c r="E13" s="112">
        <f t="shared" si="0"/>
        <v>19.850000000000001</v>
      </c>
      <c r="F13" s="112">
        <f t="shared" si="0"/>
        <v>82.6</v>
      </c>
      <c r="G13" s="112">
        <f t="shared" si="0"/>
        <v>559.91999999999996</v>
      </c>
      <c r="H13" s="112">
        <f t="shared" si="0"/>
        <v>0.26700000000000002</v>
      </c>
      <c r="I13" s="112">
        <f t="shared" si="0"/>
        <v>23.25</v>
      </c>
      <c r="J13" s="112">
        <f t="shared" si="0"/>
        <v>0</v>
      </c>
      <c r="K13" s="112">
        <f t="shared" si="0"/>
        <v>0</v>
      </c>
      <c r="L13" s="112">
        <f t="shared" si="0"/>
        <v>203.32999999999998</v>
      </c>
      <c r="M13" s="112">
        <f t="shared" si="0"/>
        <v>0</v>
      </c>
      <c r="N13" s="112">
        <f t="shared" si="0"/>
        <v>13.870000000000001</v>
      </c>
      <c r="O13" s="147">
        <f t="shared" si="0"/>
        <v>3.3279999999999998</v>
      </c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</row>
    <row r="14" spans="1:44" ht="15.75" thickBot="1">
      <c r="A14" s="17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91"/>
    </row>
    <row r="15" spans="1:44" s="108" customFormat="1" ht="45" customHeight="1">
      <c r="A15" s="1026" t="s">
        <v>6</v>
      </c>
      <c r="B15" s="917" t="s">
        <v>31</v>
      </c>
      <c r="C15" s="919" t="s">
        <v>7</v>
      </c>
      <c r="D15" s="919" t="s">
        <v>8</v>
      </c>
      <c r="E15" s="921" t="s">
        <v>9</v>
      </c>
      <c r="F15" s="919" t="s">
        <v>10</v>
      </c>
      <c r="G15" s="919" t="s">
        <v>11</v>
      </c>
      <c r="H15" s="922" t="s">
        <v>12</v>
      </c>
      <c r="I15" s="923"/>
      <c r="J15" s="923"/>
      <c r="K15" s="924"/>
      <c r="L15" s="922" t="s">
        <v>13</v>
      </c>
      <c r="M15" s="923"/>
      <c r="N15" s="923"/>
      <c r="O15" s="925"/>
    </row>
    <row r="16" spans="1:44" s="9" customFormat="1" ht="15.75" thickBot="1">
      <c r="A16" s="1027"/>
      <c r="B16" s="918"/>
      <c r="C16" s="920"/>
      <c r="D16" s="920"/>
      <c r="E16" s="920"/>
      <c r="F16" s="920"/>
      <c r="G16" s="920"/>
      <c r="H16" s="116" t="s">
        <v>14</v>
      </c>
      <c r="I16" s="116" t="s">
        <v>15</v>
      </c>
      <c r="J16" s="116" t="s">
        <v>16</v>
      </c>
      <c r="K16" s="116" t="s">
        <v>17</v>
      </c>
      <c r="L16" s="116" t="s">
        <v>18</v>
      </c>
      <c r="M16" s="116" t="s">
        <v>19</v>
      </c>
      <c r="N16" s="116" t="s">
        <v>20</v>
      </c>
      <c r="O16" s="139" t="s">
        <v>21</v>
      </c>
    </row>
    <row r="17" spans="1:44" s="9" customFormat="1">
      <c r="A17" s="1020"/>
      <c r="B17" s="1021"/>
      <c r="C17" s="1021"/>
      <c r="D17" s="1021"/>
      <c r="E17" s="1021"/>
      <c r="F17" s="1021"/>
      <c r="G17" s="1021"/>
      <c r="H17" s="1021"/>
      <c r="I17" s="1021"/>
      <c r="J17" s="1021"/>
      <c r="K17" s="1021"/>
      <c r="L17" s="1021"/>
      <c r="M17" s="1021"/>
      <c r="N17" s="1021"/>
      <c r="O17" s="1022"/>
    </row>
    <row r="18" spans="1:44" s="9" customFormat="1">
      <c r="A18" s="1023" t="s">
        <v>23</v>
      </c>
      <c r="B18" s="1024"/>
      <c r="C18" s="1024"/>
      <c r="D18" s="1024"/>
      <c r="E18" s="1024"/>
      <c r="F18" s="1024"/>
      <c r="G18" s="1024"/>
      <c r="H18" s="1024"/>
      <c r="I18" s="1024"/>
      <c r="J18" s="1024"/>
      <c r="K18" s="1024"/>
      <c r="L18" s="1024"/>
      <c r="M18" s="1024"/>
      <c r="N18" s="1024"/>
      <c r="O18" s="1025"/>
    </row>
    <row r="19" spans="1:44">
      <c r="A19" s="14">
        <v>15</v>
      </c>
      <c r="B19" s="14" t="s">
        <v>290</v>
      </c>
      <c r="C19" s="14">
        <v>60</v>
      </c>
      <c r="D19" s="14">
        <v>0.59</v>
      </c>
      <c r="E19" s="14">
        <v>3.69</v>
      </c>
      <c r="F19" s="14">
        <v>2.2400000000000002</v>
      </c>
      <c r="G19" s="14">
        <v>44.52</v>
      </c>
      <c r="H19" s="14">
        <v>0.03</v>
      </c>
      <c r="I19" s="14">
        <v>10.06</v>
      </c>
      <c r="J19" s="14">
        <v>0</v>
      </c>
      <c r="K19" s="14">
        <v>0</v>
      </c>
      <c r="L19" s="14">
        <v>11.21</v>
      </c>
      <c r="M19" s="14">
        <v>20.77</v>
      </c>
      <c r="N19" s="14">
        <v>9.76</v>
      </c>
      <c r="O19" s="14">
        <v>0.44</v>
      </c>
    </row>
    <row r="20" spans="1:44" s="2" customFormat="1" ht="15.75">
      <c r="A20" s="27">
        <v>206</v>
      </c>
      <c r="B20" s="28" t="s">
        <v>215</v>
      </c>
      <c r="C20" s="3">
        <v>200</v>
      </c>
      <c r="D20" s="4">
        <v>4.3899999999999997</v>
      </c>
      <c r="E20" s="4">
        <v>4.22</v>
      </c>
      <c r="F20" s="4">
        <v>13.06</v>
      </c>
      <c r="G20" s="5">
        <v>107.8</v>
      </c>
      <c r="H20" s="29">
        <v>0.18</v>
      </c>
      <c r="I20" s="4">
        <v>4.6500000000000004</v>
      </c>
      <c r="J20" s="4">
        <v>0</v>
      </c>
      <c r="K20" s="5">
        <v>0</v>
      </c>
      <c r="L20" s="6">
        <v>30.46</v>
      </c>
      <c r="M20" s="4">
        <v>69.739999999999995</v>
      </c>
      <c r="N20" s="4">
        <v>28.24</v>
      </c>
      <c r="O20" s="5">
        <v>1.62</v>
      </c>
    </row>
    <row r="21" spans="1:44" s="9" customFormat="1">
      <c r="A21" s="54">
        <v>255</v>
      </c>
      <c r="B21" s="55" t="s">
        <v>41</v>
      </c>
      <c r="C21" s="56">
        <v>120</v>
      </c>
      <c r="D21" s="57">
        <v>15.96</v>
      </c>
      <c r="E21" s="57">
        <v>5.64</v>
      </c>
      <c r="F21" s="57">
        <v>11.51</v>
      </c>
      <c r="G21" s="58">
        <v>160.5</v>
      </c>
      <c r="H21" s="59">
        <v>0.11</v>
      </c>
      <c r="I21" s="57">
        <v>0.51</v>
      </c>
      <c r="J21" s="57">
        <v>31.5</v>
      </c>
      <c r="K21" s="57">
        <v>0</v>
      </c>
      <c r="L21" s="57">
        <v>64.05</v>
      </c>
      <c r="M21" s="57">
        <v>220.2</v>
      </c>
      <c r="N21" s="57">
        <v>36</v>
      </c>
      <c r="O21" s="99">
        <v>0.89</v>
      </c>
    </row>
    <row r="22" spans="1:44" s="9" customFormat="1">
      <c r="A22" s="54">
        <v>312</v>
      </c>
      <c r="B22" s="55" t="s">
        <v>255</v>
      </c>
      <c r="C22" s="56">
        <v>150</v>
      </c>
      <c r="D22" s="57">
        <v>3.09</v>
      </c>
      <c r="E22" s="57">
        <v>4.8499999999999996</v>
      </c>
      <c r="F22" s="57">
        <v>20.6</v>
      </c>
      <c r="G22" s="58">
        <v>138.6</v>
      </c>
      <c r="H22" s="59">
        <v>0.14000000000000001</v>
      </c>
      <c r="I22" s="57">
        <v>18.34</v>
      </c>
      <c r="J22" s="57">
        <v>0</v>
      </c>
      <c r="K22" s="57">
        <v>0</v>
      </c>
      <c r="L22" s="57">
        <v>37.299999999999997</v>
      </c>
      <c r="M22" s="57">
        <v>0</v>
      </c>
      <c r="N22" s="57">
        <v>28</v>
      </c>
      <c r="O22" s="99">
        <v>112</v>
      </c>
    </row>
    <row r="23" spans="1:44" s="14" customFormat="1">
      <c r="A23" s="63">
        <v>398</v>
      </c>
      <c r="B23" s="64" t="s">
        <v>277</v>
      </c>
      <c r="C23" s="14">
        <v>200</v>
      </c>
      <c r="D23" s="14">
        <v>0.34</v>
      </c>
      <c r="E23" s="14">
        <v>0.14000000000000001</v>
      </c>
      <c r="F23" s="14">
        <v>9.49</v>
      </c>
      <c r="G23" s="14">
        <v>40.67</v>
      </c>
      <c r="H23" s="14">
        <v>0.01</v>
      </c>
      <c r="I23" s="14">
        <v>50</v>
      </c>
      <c r="J23" s="14">
        <v>0</v>
      </c>
      <c r="K23" s="14">
        <v>0</v>
      </c>
      <c r="L23" s="14">
        <v>10.67</v>
      </c>
      <c r="M23" s="14">
        <v>0</v>
      </c>
      <c r="N23" s="14">
        <v>0</v>
      </c>
      <c r="O23" s="102">
        <v>0.31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</row>
    <row r="24" spans="1:44" s="9" customFormat="1" ht="15.75" thickBot="1">
      <c r="A24" s="41">
        <v>13002</v>
      </c>
      <c r="B24" s="42" t="s">
        <v>29</v>
      </c>
      <c r="C24" s="43">
        <v>50</v>
      </c>
      <c r="D24" s="44">
        <f>5.43/70*50</f>
        <v>3.8785714285714286</v>
      </c>
      <c r="E24" s="44">
        <f>1.86/70*50</f>
        <v>1.3285714285714285</v>
      </c>
      <c r="F24" s="44">
        <f>37.28/70*50</f>
        <v>26.62857142857143</v>
      </c>
      <c r="G24" s="44">
        <f>191.1/70*50</f>
        <v>136.5</v>
      </c>
      <c r="H24" s="44">
        <f>0.24/70*50</f>
        <v>0.17142857142857143</v>
      </c>
      <c r="I24" s="44">
        <v>0</v>
      </c>
      <c r="J24" s="44">
        <v>0</v>
      </c>
      <c r="K24" s="44">
        <f>1.05/70*50</f>
        <v>0.75000000000000011</v>
      </c>
      <c r="L24" s="44">
        <f>103.67/70*50</f>
        <v>74.050000000000011</v>
      </c>
      <c r="M24" s="44">
        <v>0</v>
      </c>
      <c r="N24" s="44">
        <f>11.2/70*50</f>
        <v>8</v>
      </c>
      <c r="O24" s="44">
        <f>1.68/70*50</f>
        <v>1.2</v>
      </c>
    </row>
    <row r="25" spans="1:44" s="13" customFormat="1">
      <c r="A25" s="149"/>
      <c r="B25" s="150" t="s">
        <v>30</v>
      </c>
      <c r="C25" s="151"/>
      <c r="D25" s="135">
        <f t="shared" ref="D25:O25" si="1">SUM(D19:D24)</f>
        <v>28.248571428571431</v>
      </c>
      <c r="E25" s="135">
        <f t="shared" si="1"/>
        <v>19.868571428571428</v>
      </c>
      <c r="F25" s="135">
        <f t="shared" si="1"/>
        <v>83.528571428571439</v>
      </c>
      <c r="G25" s="135">
        <f t="shared" si="1"/>
        <v>628.58999999999992</v>
      </c>
      <c r="H25" s="135">
        <f t="shared" si="1"/>
        <v>0.64142857142857146</v>
      </c>
      <c r="I25" s="135">
        <f t="shared" si="1"/>
        <v>83.56</v>
      </c>
      <c r="J25" s="135">
        <f t="shared" si="1"/>
        <v>31.5</v>
      </c>
      <c r="K25" s="135">
        <f t="shared" si="1"/>
        <v>0.75000000000000011</v>
      </c>
      <c r="L25" s="135">
        <f t="shared" si="1"/>
        <v>227.73999999999998</v>
      </c>
      <c r="M25" s="135">
        <f t="shared" si="1"/>
        <v>310.70999999999998</v>
      </c>
      <c r="N25" s="135">
        <f t="shared" si="1"/>
        <v>110</v>
      </c>
      <c r="O25" s="148">
        <f t="shared" si="1"/>
        <v>116.46000000000001</v>
      </c>
    </row>
    <row r="26" spans="1:44" ht="15.75" thickBot="1">
      <c r="A26" s="133"/>
      <c r="B26" s="112" t="s">
        <v>251</v>
      </c>
      <c r="C26" s="134"/>
      <c r="D26" s="131">
        <f t="shared" ref="D26:O26" si="2">D13+D25</f>
        <v>40.85857142857143</v>
      </c>
      <c r="E26" s="131">
        <f t="shared" si="2"/>
        <v>39.71857142857143</v>
      </c>
      <c r="F26" s="131">
        <f t="shared" si="2"/>
        <v>166.12857142857143</v>
      </c>
      <c r="G26" s="131">
        <f t="shared" si="2"/>
        <v>1188.5099999999998</v>
      </c>
      <c r="H26" s="131">
        <f t="shared" si="2"/>
        <v>0.90842857142857147</v>
      </c>
      <c r="I26" s="131">
        <f t="shared" si="2"/>
        <v>106.81</v>
      </c>
      <c r="J26" s="131">
        <f t="shared" si="2"/>
        <v>31.5</v>
      </c>
      <c r="K26" s="131">
        <f t="shared" si="2"/>
        <v>0.75000000000000011</v>
      </c>
      <c r="L26" s="131">
        <f t="shared" si="2"/>
        <v>431.06999999999994</v>
      </c>
      <c r="M26" s="131">
        <f t="shared" si="2"/>
        <v>310.70999999999998</v>
      </c>
      <c r="N26" s="131">
        <f t="shared" si="2"/>
        <v>123.87</v>
      </c>
      <c r="O26" s="131">
        <f t="shared" si="2"/>
        <v>119.78800000000001</v>
      </c>
    </row>
    <row r="27" spans="1:44">
      <c r="A27" s="11"/>
      <c r="B27" s="12"/>
      <c r="C27" s="1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</row>
    <row r="28" spans="1:44" s="109" customFormat="1"/>
  </sheetData>
  <mergeCells count="23">
    <mergeCell ref="G6:G7"/>
    <mergeCell ref="A1:O1"/>
    <mergeCell ref="H6:K6"/>
    <mergeCell ref="L6:O6"/>
    <mergeCell ref="A8:O8"/>
    <mergeCell ref="A6:A7"/>
    <mergeCell ref="B6:B7"/>
    <mergeCell ref="C6:C7"/>
    <mergeCell ref="D6:D7"/>
    <mergeCell ref="E6:E7"/>
    <mergeCell ref="F6:F7"/>
    <mergeCell ref="A17:O17"/>
    <mergeCell ref="A18:O18"/>
    <mergeCell ref="A9:O9"/>
    <mergeCell ref="A15:A16"/>
    <mergeCell ref="B15:B16"/>
    <mergeCell ref="C15:C16"/>
    <mergeCell ref="D15:D16"/>
    <mergeCell ref="E15:E16"/>
    <mergeCell ref="F15:F16"/>
    <mergeCell ref="G15:G16"/>
    <mergeCell ref="H15:K15"/>
    <mergeCell ref="L15:O15"/>
  </mergeCells>
  <pageMargins left="0.70866141732283472" right="0.70866141732283472" top="0.74803149606299213" bottom="0.74803149606299213" header="0.31496062992125984" footer="0.31496062992125984"/>
  <pageSetup paperSize="9" scale="76" orientation="landscape" verticalDpi="0" r:id="rId1"/>
  <colBreaks count="1" manualBreakCount="1">
    <brk id="15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7"/>
  <sheetViews>
    <sheetView view="pageBreakPreview" zoomScale="93" zoomScaleNormal="100" zoomScaleSheetLayoutView="93" workbookViewId="0">
      <selection activeCell="A9" sqref="A9:XFD9"/>
    </sheetView>
  </sheetViews>
  <sheetFormatPr defaultRowHeight="15"/>
  <cols>
    <col min="1" max="1" width="16.140625" customWidth="1"/>
    <col min="2" max="2" width="43.85546875" customWidth="1"/>
    <col min="10" max="10" width="18.5703125" customWidth="1"/>
  </cols>
  <sheetData>
    <row r="1" spans="1:44" s="2" customFormat="1" ht="15.75">
      <c r="A1" s="979" t="s">
        <v>0</v>
      </c>
      <c r="B1" s="979"/>
      <c r="C1" s="979"/>
      <c r="D1" s="979"/>
      <c r="E1" s="979"/>
      <c r="F1" s="979"/>
      <c r="G1" s="979"/>
      <c r="H1" s="979"/>
      <c r="I1" s="979"/>
      <c r="J1" s="979"/>
      <c r="K1" s="979"/>
      <c r="L1" s="979"/>
      <c r="M1" s="979"/>
      <c r="N1" s="979"/>
      <c r="O1" s="979"/>
    </row>
    <row r="2" spans="1:44" s="2" customFormat="1" ht="15.75">
      <c r="A2" s="16"/>
      <c r="B2" s="2" t="s">
        <v>1</v>
      </c>
    </row>
    <row r="3" spans="1:44" s="2" customFormat="1" ht="15.75">
      <c r="A3" s="16"/>
      <c r="B3" s="2" t="s">
        <v>213</v>
      </c>
      <c r="J3" s="529">
        <v>43755</v>
      </c>
    </row>
    <row r="4" spans="1:44" s="2" customFormat="1" ht="16.5" thickBot="1">
      <c r="A4" s="16"/>
      <c r="B4" s="2" t="s">
        <v>3</v>
      </c>
      <c r="C4" s="2" t="s">
        <v>233</v>
      </c>
    </row>
    <row r="5" spans="1:44" s="2" customFormat="1" ht="16.5" hidden="1" thickBot="1">
      <c r="A5" s="16"/>
      <c r="B5" s="2" t="s">
        <v>5</v>
      </c>
    </row>
    <row r="6" spans="1:44" ht="16.5" thickBot="1">
      <c r="A6" s="905" t="s">
        <v>258</v>
      </c>
      <c r="B6" s="906"/>
      <c r="C6" s="906"/>
      <c r="D6" s="906"/>
      <c r="E6" s="906"/>
      <c r="F6" s="906"/>
      <c r="G6" s="906"/>
      <c r="H6" s="906"/>
      <c r="I6" s="906"/>
      <c r="J6" s="906"/>
      <c r="K6" s="906"/>
      <c r="L6" s="906"/>
      <c r="M6" s="906"/>
      <c r="N6" s="906"/>
      <c r="O6" s="907"/>
    </row>
    <row r="7" spans="1:44" ht="15.75">
      <c r="A7" s="908" t="s">
        <v>235</v>
      </c>
      <c r="B7" s="909"/>
      <c r="C7" s="909"/>
      <c r="D7" s="909"/>
      <c r="E7" s="909"/>
      <c r="F7" s="909"/>
      <c r="G7" s="909"/>
      <c r="H7" s="909"/>
      <c r="I7" s="909"/>
      <c r="J7" s="909"/>
      <c r="K7" s="909"/>
      <c r="L7" s="909"/>
      <c r="M7" s="909"/>
      <c r="N7" s="909"/>
      <c r="O7" s="910"/>
    </row>
    <row r="8" spans="1:44" s="14" customFormat="1" ht="15.75" thickBot="1">
      <c r="A8" s="56">
        <v>442</v>
      </c>
      <c r="B8" s="64" t="s">
        <v>253</v>
      </c>
      <c r="C8" s="14">
        <v>150</v>
      </c>
      <c r="D8" s="44">
        <v>20.64</v>
      </c>
      <c r="E8" s="14">
        <v>24.95</v>
      </c>
      <c r="F8" s="14">
        <v>3.05</v>
      </c>
      <c r="G8" s="14">
        <v>320.18</v>
      </c>
      <c r="H8" s="14">
        <v>0.12</v>
      </c>
      <c r="I8" s="14">
        <v>0.48</v>
      </c>
      <c r="J8" s="14">
        <v>0.32</v>
      </c>
      <c r="K8" s="14">
        <v>0</v>
      </c>
      <c r="L8" s="14">
        <v>396.3</v>
      </c>
      <c r="M8" s="14">
        <v>241.94</v>
      </c>
      <c r="N8" s="14">
        <v>21.03</v>
      </c>
      <c r="O8" s="102">
        <v>5.51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</row>
    <row r="9" spans="1:44" s="2" customFormat="1" ht="15.75">
      <c r="A9" s="35">
        <v>966</v>
      </c>
      <c r="B9" s="36" t="s">
        <v>220</v>
      </c>
      <c r="C9" s="37">
        <v>200</v>
      </c>
      <c r="D9" s="38">
        <v>5.8</v>
      </c>
      <c r="E9" s="38">
        <v>5</v>
      </c>
      <c r="F9" s="38">
        <v>8.4</v>
      </c>
      <c r="G9" s="39">
        <v>108</v>
      </c>
      <c r="H9" s="40">
        <v>0.04</v>
      </c>
      <c r="I9" s="38">
        <v>0.6</v>
      </c>
      <c r="J9" s="38">
        <v>0.08</v>
      </c>
      <c r="K9" s="39">
        <v>0</v>
      </c>
      <c r="L9" s="40">
        <v>248</v>
      </c>
      <c r="M9" s="38">
        <v>184</v>
      </c>
      <c r="N9" s="38">
        <v>28</v>
      </c>
      <c r="O9" s="39">
        <v>0.2</v>
      </c>
    </row>
    <row r="10" spans="1:44" s="2" customFormat="1" ht="15.75">
      <c r="A10" s="66">
        <v>0</v>
      </c>
      <c r="B10" s="67" t="s">
        <v>242</v>
      </c>
      <c r="C10" s="68">
        <v>100</v>
      </c>
      <c r="D10" s="69">
        <v>6.8</v>
      </c>
      <c r="E10" s="69">
        <v>21</v>
      </c>
      <c r="F10" s="69">
        <v>64.400000000000006</v>
      </c>
      <c r="G10" s="69">
        <v>474</v>
      </c>
      <c r="H10" s="69">
        <v>0</v>
      </c>
      <c r="I10" s="69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</row>
    <row r="11" spans="1:44" s="11" customFormat="1">
      <c r="A11" s="115"/>
      <c r="B11" s="115" t="s">
        <v>238</v>
      </c>
      <c r="C11" s="115"/>
      <c r="D11" s="115">
        <f t="shared" ref="D11:O11" si="0">SUM(D8:D10)</f>
        <v>33.24</v>
      </c>
      <c r="E11" s="115">
        <f t="shared" si="0"/>
        <v>50.95</v>
      </c>
      <c r="F11" s="115">
        <f t="shared" si="0"/>
        <v>75.850000000000009</v>
      </c>
      <c r="G11" s="115">
        <f t="shared" si="0"/>
        <v>902.18000000000006</v>
      </c>
      <c r="H11" s="115">
        <f t="shared" si="0"/>
        <v>0.16</v>
      </c>
      <c r="I11" s="115">
        <f t="shared" si="0"/>
        <v>1.08</v>
      </c>
      <c r="J11" s="115">
        <f t="shared" si="0"/>
        <v>0.4</v>
      </c>
      <c r="K11" s="115">
        <f t="shared" si="0"/>
        <v>0</v>
      </c>
      <c r="L11" s="115">
        <f t="shared" si="0"/>
        <v>644.29999999999995</v>
      </c>
      <c r="M11" s="115">
        <f t="shared" si="0"/>
        <v>425.94</v>
      </c>
      <c r="N11" s="115">
        <f t="shared" si="0"/>
        <v>49.03</v>
      </c>
      <c r="O11" s="115">
        <f t="shared" si="0"/>
        <v>5.71</v>
      </c>
    </row>
    <row r="12" spans="1:44">
      <c r="A12" s="17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91"/>
    </row>
    <row r="13" spans="1:44" ht="15.75" thickBot="1">
      <c r="A13" s="17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91"/>
    </row>
    <row r="14" spans="1:44" ht="15.75">
      <c r="A14" s="928" t="s">
        <v>6</v>
      </c>
      <c r="B14" s="914" t="s">
        <v>31</v>
      </c>
      <c r="C14" s="911" t="s">
        <v>7</v>
      </c>
      <c r="D14" s="911" t="s">
        <v>8</v>
      </c>
      <c r="E14" s="911" t="s">
        <v>9</v>
      </c>
      <c r="F14" s="911" t="s">
        <v>10</v>
      </c>
      <c r="G14" s="911" t="s">
        <v>11</v>
      </c>
      <c r="H14" s="911" t="s">
        <v>12</v>
      </c>
      <c r="I14" s="911"/>
      <c r="J14" s="911"/>
      <c r="K14" s="911"/>
      <c r="L14" s="911" t="s">
        <v>13</v>
      </c>
      <c r="M14" s="911"/>
      <c r="N14" s="911"/>
      <c r="O14" s="941"/>
    </row>
    <row r="15" spans="1:44" ht="16.5" thickBot="1">
      <c r="A15" s="930"/>
      <c r="B15" s="916"/>
      <c r="C15" s="912"/>
      <c r="D15" s="912"/>
      <c r="E15" s="912"/>
      <c r="F15" s="912"/>
      <c r="G15" s="912"/>
      <c r="H15" s="18" t="s">
        <v>14</v>
      </c>
      <c r="I15" s="18" t="s">
        <v>15</v>
      </c>
      <c r="J15" s="18" t="s">
        <v>244</v>
      </c>
      <c r="K15" s="18" t="s">
        <v>17</v>
      </c>
      <c r="L15" s="18" t="s">
        <v>18</v>
      </c>
      <c r="M15" s="18" t="s">
        <v>19</v>
      </c>
      <c r="N15" s="18" t="s">
        <v>20</v>
      </c>
      <c r="O15" s="92" t="s">
        <v>21</v>
      </c>
    </row>
    <row r="16" spans="1:44" s="2" customFormat="1" ht="16.5" thickBot="1">
      <c r="A16" s="950" t="s">
        <v>23</v>
      </c>
      <c r="B16" s="951"/>
      <c r="C16" s="951"/>
      <c r="D16" s="951"/>
      <c r="E16" s="951"/>
      <c r="F16" s="951"/>
      <c r="G16" s="951"/>
      <c r="H16" s="951"/>
      <c r="I16" s="951"/>
      <c r="J16" s="951"/>
      <c r="K16" s="951"/>
      <c r="L16" s="951"/>
      <c r="M16" s="951"/>
      <c r="N16" s="951"/>
      <c r="O16" s="952"/>
    </row>
    <row r="17" spans="1:15" s="109" customFormat="1" ht="15.75">
      <c r="A17" s="117">
        <v>1044</v>
      </c>
      <c r="B17" s="524" t="s">
        <v>239</v>
      </c>
      <c r="C17" s="118">
        <v>100</v>
      </c>
      <c r="D17" s="119">
        <v>0.8</v>
      </c>
      <c r="E17" s="119">
        <v>0.1</v>
      </c>
      <c r="F17" s="119">
        <v>2.6</v>
      </c>
      <c r="G17" s="120">
        <v>14</v>
      </c>
      <c r="H17" s="121">
        <v>0.03</v>
      </c>
      <c r="I17" s="119">
        <v>5</v>
      </c>
      <c r="J17" s="119">
        <v>0</v>
      </c>
      <c r="K17" s="120">
        <v>0</v>
      </c>
      <c r="L17" s="140">
        <v>23</v>
      </c>
      <c r="M17" s="119">
        <v>42</v>
      </c>
      <c r="N17" s="119">
        <v>14</v>
      </c>
      <c r="O17" s="141">
        <v>0.6</v>
      </c>
    </row>
    <row r="18" spans="1:15" s="9" customFormat="1">
      <c r="A18" s="54">
        <v>201</v>
      </c>
      <c r="B18" s="401" t="s">
        <v>261</v>
      </c>
      <c r="C18" s="56">
        <v>200</v>
      </c>
      <c r="D18" s="57">
        <v>4.79</v>
      </c>
      <c r="E18" s="57">
        <v>6.03</v>
      </c>
      <c r="F18" s="57">
        <v>12.42</v>
      </c>
      <c r="G18" s="58">
        <v>118.62</v>
      </c>
      <c r="H18" s="59">
        <v>0.06</v>
      </c>
      <c r="I18" s="57">
        <v>0.03</v>
      </c>
      <c r="J18" s="57">
        <v>1.02</v>
      </c>
      <c r="K18" s="57">
        <v>0</v>
      </c>
      <c r="L18" s="57">
        <v>32.07</v>
      </c>
      <c r="M18" s="57">
        <v>34.979999999999997</v>
      </c>
      <c r="N18" s="57">
        <v>5.42</v>
      </c>
      <c r="O18" s="99">
        <v>0.3</v>
      </c>
    </row>
    <row r="19" spans="1:15" s="13" customFormat="1">
      <c r="A19" s="54">
        <v>522</v>
      </c>
      <c r="B19" s="55" t="s">
        <v>56</v>
      </c>
      <c r="C19" s="56">
        <v>150</v>
      </c>
      <c r="D19" s="60">
        <v>2.29</v>
      </c>
      <c r="E19" s="60">
        <v>11</v>
      </c>
      <c r="F19" s="60">
        <v>14.44</v>
      </c>
      <c r="G19" s="61">
        <v>166</v>
      </c>
      <c r="H19" s="62">
        <v>7.0000000000000007E-2</v>
      </c>
      <c r="I19" s="60">
        <v>8.67</v>
      </c>
      <c r="J19" s="60">
        <v>31</v>
      </c>
      <c r="K19" s="100">
        <v>0</v>
      </c>
      <c r="L19" s="101">
        <v>23.9</v>
      </c>
      <c r="M19" s="60">
        <v>61.8</v>
      </c>
      <c r="N19" s="60">
        <v>27.8</v>
      </c>
      <c r="O19" s="99">
        <v>0.98</v>
      </c>
    </row>
    <row r="20" spans="1:15" s="13" customFormat="1">
      <c r="A20" s="54">
        <v>608</v>
      </c>
      <c r="B20" s="55" t="s">
        <v>55</v>
      </c>
      <c r="C20" s="56">
        <v>80</v>
      </c>
      <c r="D20" s="60">
        <v>12.44</v>
      </c>
      <c r="E20" s="60">
        <v>9.24</v>
      </c>
      <c r="F20" s="60">
        <v>12.56</v>
      </c>
      <c r="G20" s="61">
        <v>183</v>
      </c>
      <c r="H20" s="62">
        <v>0.08</v>
      </c>
      <c r="I20" s="60">
        <v>0.12</v>
      </c>
      <c r="J20" s="60">
        <v>23</v>
      </c>
      <c r="K20" s="100">
        <v>0.55200000000000005</v>
      </c>
      <c r="L20" s="101">
        <v>35</v>
      </c>
      <c r="M20" s="60">
        <v>133.1</v>
      </c>
      <c r="N20" s="60">
        <v>25.7</v>
      </c>
      <c r="O20" s="99">
        <v>1.2</v>
      </c>
    </row>
    <row r="21" spans="1:15">
      <c r="A21" s="56">
        <v>685</v>
      </c>
      <c r="B21" s="64" t="s">
        <v>43</v>
      </c>
      <c r="C21" s="14">
        <v>200</v>
      </c>
      <c r="D21" s="14">
        <v>0.2</v>
      </c>
      <c r="E21" s="14">
        <v>0</v>
      </c>
      <c r="F21" s="14">
        <v>14</v>
      </c>
      <c r="G21" s="14">
        <v>28</v>
      </c>
      <c r="H21" s="14">
        <v>0</v>
      </c>
      <c r="I21" s="14">
        <v>0</v>
      </c>
      <c r="J21" s="14">
        <v>0</v>
      </c>
      <c r="K21" s="14">
        <v>0</v>
      </c>
      <c r="L21" s="14">
        <v>6</v>
      </c>
      <c r="M21" s="14">
        <v>0</v>
      </c>
      <c r="N21" s="14">
        <v>0</v>
      </c>
      <c r="O21" s="102">
        <v>0.4</v>
      </c>
    </row>
    <row r="22" spans="1:15" s="9" customFormat="1" ht="15.75" thickBot="1">
      <c r="A22" s="41">
        <v>13002</v>
      </c>
      <c r="B22" s="42" t="s">
        <v>29</v>
      </c>
      <c r="C22" s="43">
        <v>50</v>
      </c>
      <c r="D22" s="44">
        <f>5.43/70*50</f>
        <v>3.8785714285714286</v>
      </c>
      <c r="E22" s="44">
        <v>1.3285714285714301</v>
      </c>
      <c r="F22" s="44">
        <f>37.28/70*50</f>
        <v>26.62857142857143</v>
      </c>
      <c r="G22" s="44">
        <f>191.1/70*50</f>
        <v>136.5</v>
      </c>
      <c r="H22" s="44">
        <v>0.17142857142857101</v>
      </c>
      <c r="I22" s="44">
        <v>0</v>
      </c>
      <c r="J22" s="44">
        <v>0</v>
      </c>
      <c r="K22" s="44">
        <f>1.05/70*50</f>
        <v>0.75000000000000011</v>
      </c>
      <c r="L22" s="44">
        <v>74.05</v>
      </c>
      <c r="M22" s="44">
        <v>0</v>
      </c>
      <c r="N22" s="44">
        <f>11.2/70*50</f>
        <v>8</v>
      </c>
      <c r="O22" s="44">
        <f>1.68/70*50</f>
        <v>1.2</v>
      </c>
    </row>
    <row r="23" spans="1:15" s="8" customFormat="1" ht="16.5" thickBot="1">
      <c r="A23" s="123" t="s">
        <v>44</v>
      </c>
      <c r="B23" s="28" t="s">
        <v>45</v>
      </c>
      <c r="C23" s="124">
        <v>150</v>
      </c>
      <c r="D23" s="110">
        <f>0.25/100*150</f>
        <v>0.375</v>
      </c>
      <c r="E23" s="110">
        <v>0.52500000000000002</v>
      </c>
      <c r="F23" s="110">
        <f>8.62/100*150</f>
        <v>12.93</v>
      </c>
      <c r="G23" s="110">
        <f>41.36/100*150</f>
        <v>62.039999999999992</v>
      </c>
      <c r="H23" s="110">
        <f>0.03/100*150</f>
        <v>4.4999999999999998E-2</v>
      </c>
      <c r="I23" s="110">
        <f>8.8/100*150</f>
        <v>13.200000000000001</v>
      </c>
      <c r="J23" s="32">
        <v>0</v>
      </c>
      <c r="K23" s="94">
        <v>0</v>
      </c>
      <c r="L23" s="110">
        <f>14.08/100*150</f>
        <v>21.12</v>
      </c>
      <c r="M23" s="32">
        <v>0</v>
      </c>
      <c r="N23" s="32">
        <v>0</v>
      </c>
      <c r="O23" s="110">
        <f>1.94/100*150</f>
        <v>2.91</v>
      </c>
    </row>
    <row r="24" spans="1:15" s="10" customFormat="1" ht="15.75">
      <c r="A24" s="70"/>
      <c r="B24" s="71" t="s">
        <v>30</v>
      </c>
      <c r="C24" s="72"/>
      <c r="D24" s="73">
        <f>SUM(D16:D22)</f>
        <v>24.398571428571429</v>
      </c>
      <c r="E24" s="73">
        <f>SUM(E16:E22)</f>
        <v>27.698571428571427</v>
      </c>
      <c r="F24" s="73">
        <f>SUM(F16:F22)</f>
        <v>82.648571428571429</v>
      </c>
      <c r="G24" s="73">
        <f>SUM(G17:G22)</f>
        <v>646.12</v>
      </c>
      <c r="H24" s="73">
        <f t="shared" ref="H24:O24" si="1">SUM(H16:H22)</f>
        <v>0.41142857142857103</v>
      </c>
      <c r="I24" s="73">
        <f t="shared" si="1"/>
        <v>13.819999999999999</v>
      </c>
      <c r="J24" s="73">
        <f t="shared" si="1"/>
        <v>55.02</v>
      </c>
      <c r="K24" s="73">
        <f t="shared" si="1"/>
        <v>1.302</v>
      </c>
      <c r="L24" s="73">
        <f t="shared" si="1"/>
        <v>194.01999999999998</v>
      </c>
      <c r="M24" s="73">
        <f t="shared" si="1"/>
        <v>271.88</v>
      </c>
      <c r="N24" s="73">
        <f t="shared" si="1"/>
        <v>80.92</v>
      </c>
      <c r="O24" s="104">
        <f t="shared" si="1"/>
        <v>4.68</v>
      </c>
    </row>
    <row r="25" spans="1:15" s="13" customFormat="1" ht="15.75" thickBot="1">
      <c r="A25" s="132"/>
      <c r="B25" s="112" t="s">
        <v>251</v>
      </c>
      <c r="C25" s="112"/>
      <c r="D25" s="131">
        <f t="shared" ref="D25:O25" si="2">D11+D24</f>
        <v>57.638571428571431</v>
      </c>
      <c r="E25" s="131">
        <f t="shared" si="2"/>
        <v>78.648571428571429</v>
      </c>
      <c r="F25" s="131">
        <f t="shared" si="2"/>
        <v>158.49857142857144</v>
      </c>
      <c r="G25" s="131">
        <f t="shared" si="2"/>
        <v>1548.3000000000002</v>
      </c>
      <c r="H25" s="131">
        <f t="shared" si="2"/>
        <v>0.57142857142857106</v>
      </c>
      <c r="I25" s="131">
        <f t="shared" si="2"/>
        <v>14.899999999999999</v>
      </c>
      <c r="J25" s="131">
        <f t="shared" si="2"/>
        <v>55.42</v>
      </c>
      <c r="K25" s="131">
        <f t="shared" si="2"/>
        <v>1.302</v>
      </c>
      <c r="L25" s="131">
        <f t="shared" si="2"/>
        <v>838.31999999999994</v>
      </c>
      <c r="M25" s="131">
        <f t="shared" si="2"/>
        <v>697.81999999999994</v>
      </c>
      <c r="N25" s="131">
        <f t="shared" si="2"/>
        <v>129.94999999999999</v>
      </c>
      <c r="O25" s="145">
        <f t="shared" si="2"/>
        <v>10.39</v>
      </c>
    </row>
    <row r="26" spans="1:15" s="13" customFormat="1">
      <c r="A26" s="12"/>
      <c r="B26" s="12"/>
      <c r="C26" s="12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</row>
    <row r="27" spans="1:15" s="13" customFormat="1">
      <c r="A27" s="12"/>
      <c r="B27" s="12"/>
      <c r="C27" s="12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</row>
  </sheetData>
  <mergeCells count="13">
    <mergeCell ref="A6:O6"/>
    <mergeCell ref="A1:O1"/>
    <mergeCell ref="A16:O16"/>
    <mergeCell ref="A7:O7"/>
    <mergeCell ref="A14:A15"/>
    <mergeCell ref="B14:B15"/>
    <mergeCell ref="C14:C15"/>
    <mergeCell ref="D14:D15"/>
    <mergeCell ref="E14:E15"/>
    <mergeCell ref="F14:F15"/>
    <mergeCell ref="G14:G15"/>
    <mergeCell ref="H14:K14"/>
    <mergeCell ref="L14:O14"/>
  </mergeCells>
  <pageMargins left="0.70866141732283472" right="0.70866141732283472" top="0.74803149606299213" bottom="0.74803149606299213" header="0.31496062992125984" footer="0.31496062992125984"/>
  <pageSetup paperSize="9" scale="69" orientation="landscape" verticalDpi="0" r:id="rId1"/>
  <colBreaks count="1" manualBreakCount="1">
    <brk id="1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30"/>
  <sheetViews>
    <sheetView view="pageBreakPreview" zoomScale="60" zoomScaleNormal="100" workbookViewId="0">
      <selection activeCell="A21" sqref="A21:XFD21"/>
    </sheetView>
  </sheetViews>
  <sheetFormatPr defaultRowHeight="15"/>
  <cols>
    <col min="2" max="2" width="34" customWidth="1"/>
    <col min="7" max="7" width="13.42578125" customWidth="1"/>
    <col min="10" max="10" width="18" customWidth="1"/>
  </cols>
  <sheetData>
    <row r="1" spans="1:44" s="449" customFormat="1" ht="18.75">
      <c r="A1" s="1047" t="s">
        <v>0</v>
      </c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</row>
    <row r="2" spans="1:44" s="449" customFormat="1" ht="18.75">
      <c r="A2" s="592"/>
      <c r="B2" s="449" t="s">
        <v>1</v>
      </c>
    </row>
    <row r="3" spans="1:44" s="449" customFormat="1" ht="18.75">
      <c r="A3" s="592"/>
      <c r="B3" s="449" t="s">
        <v>213</v>
      </c>
      <c r="J3" s="593">
        <v>43756</v>
      </c>
    </row>
    <row r="4" spans="1:44" s="449" customFormat="1" ht="19.5" thickBot="1">
      <c r="A4" s="592"/>
      <c r="B4" s="449" t="s">
        <v>3</v>
      </c>
      <c r="C4" s="449" t="s">
        <v>233</v>
      </c>
    </row>
    <row r="5" spans="1:44" s="449" customFormat="1" ht="19.5" hidden="1" thickBot="1">
      <c r="A5" s="592"/>
      <c r="B5" s="449" t="s">
        <v>5</v>
      </c>
    </row>
    <row r="6" spans="1:44" s="449" customFormat="1" ht="18.75">
      <c r="A6" s="1042" t="s">
        <v>6</v>
      </c>
      <c r="B6" s="1044" t="s">
        <v>31</v>
      </c>
      <c r="C6" s="1028" t="s">
        <v>7</v>
      </c>
      <c r="D6" s="1028" t="s">
        <v>8</v>
      </c>
      <c r="E6" s="1028" t="s">
        <v>9</v>
      </c>
      <c r="F6" s="1028" t="s">
        <v>10</v>
      </c>
      <c r="G6" s="1028" t="s">
        <v>11</v>
      </c>
      <c r="H6" s="1028" t="s">
        <v>12</v>
      </c>
      <c r="I6" s="1028"/>
      <c r="J6" s="1028"/>
      <c r="K6" s="1028"/>
      <c r="L6" s="1028" t="s">
        <v>13</v>
      </c>
      <c r="M6" s="1028"/>
      <c r="N6" s="1028"/>
      <c r="O6" s="1029"/>
    </row>
    <row r="7" spans="1:44" s="449" customFormat="1" ht="19.5" thickBot="1">
      <c r="A7" s="1043"/>
      <c r="B7" s="1045"/>
      <c r="C7" s="1046"/>
      <c r="D7" s="1046"/>
      <c r="E7" s="1046"/>
      <c r="F7" s="1046"/>
      <c r="G7" s="1046"/>
      <c r="H7" s="594" t="s">
        <v>14</v>
      </c>
      <c r="I7" s="594" t="s">
        <v>15</v>
      </c>
      <c r="J7" s="594" t="s">
        <v>244</v>
      </c>
      <c r="K7" s="594" t="s">
        <v>17</v>
      </c>
      <c r="L7" s="594" t="s">
        <v>18</v>
      </c>
      <c r="M7" s="594" t="s">
        <v>19</v>
      </c>
      <c r="N7" s="594" t="s">
        <v>20</v>
      </c>
      <c r="O7" s="595" t="s">
        <v>21</v>
      </c>
    </row>
    <row r="8" spans="1:44" s="449" customFormat="1" ht="19.5" thickBot="1">
      <c r="A8" s="1036" t="s">
        <v>262</v>
      </c>
      <c r="B8" s="1037"/>
      <c r="C8" s="1037"/>
      <c r="D8" s="1037"/>
      <c r="E8" s="1037"/>
      <c r="F8" s="1037"/>
      <c r="G8" s="1037"/>
      <c r="H8" s="1037"/>
      <c r="I8" s="1037"/>
      <c r="J8" s="1037"/>
      <c r="K8" s="1037"/>
      <c r="L8" s="1037"/>
      <c r="M8" s="1037"/>
      <c r="N8" s="1037"/>
      <c r="O8" s="1038"/>
    </row>
    <row r="9" spans="1:44" s="449" customFormat="1" ht="18.75">
      <c r="A9" s="1039" t="s">
        <v>235</v>
      </c>
      <c r="B9" s="1040"/>
      <c r="C9" s="1040"/>
      <c r="D9" s="1040"/>
      <c r="E9" s="1040"/>
      <c r="F9" s="1040"/>
      <c r="G9" s="1040"/>
      <c r="H9" s="1040"/>
      <c r="I9" s="1040"/>
      <c r="J9" s="1040"/>
      <c r="K9" s="1040"/>
      <c r="L9" s="1040"/>
      <c r="M9" s="1040"/>
      <c r="N9" s="1040"/>
      <c r="O9" s="1041"/>
    </row>
    <row r="10" spans="1:44" s="449" customFormat="1" ht="19.5" thickBot="1">
      <c r="A10" s="596">
        <v>173</v>
      </c>
      <c r="B10" s="597" t="s">
        <v>236</v>
      </c>
      <c r="C10" s="598">
        <v>200</v>
      </c>
      <c r="D10" s="599">
        <f>10.76/250*200</f>
        <v>8.6080000000000005</v>
      </c>
      <c r="E10" s="598">
        <v>12.8</v>
      </c>
      <c r="F10" s="598">
        <v>38.24</v>
      </c>
      <c r="G10" s="598">
        <v>302.85000000000002</v>
      </c>
      <c r="H10" s="598">
        <v>0.2</v>
      </c>
      <c r="I10" s="598">
        <v>0.91</v>
      </c>
      <c r="J10" s="598">
        <v>0.17100000000000001</v>
      </c>
      <c r="K10" s="598">
        <v>0</v>
      </c>
      <c r="L10" s="598">
        <v>151</v>
      </c>
      <c r="M10" s="598">
        <v>0</v>
      </c>
      <c r="N10" s="598">
        <v>68.599999999999994</v>
      </c>
      <c r="O10" s="600">
        <v>1.99</v>
      </c>
    </row>
    <row r="11" spans="1:44" s="14" customFormat="1">
      <c r="A11" s="63">
        <v>377</v>
      </c>
      <c r="B11" s="64" t="s">
        <v>60</v>
      </c>
      <c r="C11" s="14">
        <v>200</v>
      </c>
      <c r="D11" s="14">
        <v>0.13</v>
      </c>
      <c r="E11" s="14">
        <v>0.02</v>
      </c>
      <c r="F11" s="14">
        <v>15.2</v>
      </c>
      <c r="G11" s="14">
        <v>62</v>
      </c>
      <c r="H11" s="14">
        <v>0</v>
      </c>
      <c r="I11" s="14">
        <v>2.83</v>
      </c>
      <c r="J11" s="14">
        <v>0</v>
      </c>
      <c r="K11" s="14">
        <v>0</v>
      </c>
      <c r="L11" s="14">
        <v>14.2</v>
      </c>
      <c r="M11" s="14">
        <v>0</v>
      </c>
      <c r="N11" s="14">
        <v>2.4</v>
      </c>
      <c r="O11" s="102">
        <v>0.36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</row>
    <row r="12" spans="1:44" s="449" customFormat="1" ht="19.5" thickBot="1">
      <c r="A12" s="631">
        <v>13002</v>
      </c>
      <c r="B12" s="632" t="s">
        <v>29</v>
      </c>
      <c r="C12" s="633">
        <v>50</v>
      </c>
      <c r="D12" s="599">
        <f>5.43/70*50</f>
        <v>3.8785714285714286</v>
      </c>
      <c r="E12" s="599">
        <f>1.86/70*50</f>
        <v>1.3285714285714285</v>
      </c>
      <c r="F12" s="599">
        <f>37.28/70*50</f>
        <v>26.62857142857143</v>
      </c>
      <c r="G12" s="599">
        <f>191.1/70*50</f>
        <v>136.5</v>
      </c>
      <c r="H12" s="599">
        <f>0.24/70*50</f>
        <v>0.17142857142857143</v>
      </c>
      <c r="I12" s="599">
        <v>0</v>
      </c>
      <c r="J12" s="599">
        <v>0</v>
      </c>
      <c r="K12" s="599">
        <f>1.05/70*50</f>
        <v>0.75000000000000011</v>
      </c>
      <c r="L12" s="599">
        <f>103.67/70*50</f>
        <v>74.050000000000011</v>
      </c>
      <c r="M12" s="599">
        <v>0</v>
      </c>
      <c r="N12" s="599">
        <f>11.2/70*50</f>
        <v>8</v>
      </c>
      <c r="O12" s="599">
        <f>1.68/70*50</f>
        <v>1.2</v>
      </c>
    </row>
    <row r="13" spans="1:44" s="606" customFormat="1" ht="19.5" thickBot="1">
      <c r="A13" s="603"/>
      <c r="B13" s="604" t="s">
        <v>238</v>
      </c>
      <c r="C13" s="604"/>
      <c r="D13" s="604">
        <f t="shared" ref="D13:O13" si="0">SUM(D10:D12)</f>
        <v>12.616571428571429</v>
      </c>
      <c r="E13" s="604">
        <f t="shared" si="0"/>
        <v>14.148571428571429</v>
      </c>
      <c r="F13" s="604">
        <f t="shared" si="0"/>
        <v>80.068571428571431</v>
      </c>
      <c r="G13" s="604">
        <f t="shared" si="0"/>
        <v>501.35</v>
      </c>
      <c r="H13" s="604">
        <f t="shared" si="0"/>
        <v>0.37142857142857144</v>
      </c>
      <c r="I13" s="604">
        <f t="shared" si="0"/>
        <v>3.74</v>
      </c>
      <c r="J13" s="604">
        <f t="shared" si="0"/>
        <v>0.17100000000000001</v>
      </c>
      <c r="K13" s="604">
        <f t="shared" si="0"/>
        <v>0.75000000000000011</v>
      </c>
      <c r="L13" s="604">
        <f t="shared" si="0"/>
        <v>239.25</v>
      </c>
      <c r="M13" s="604">
        <f t="shared" si="0"/>
        <v>0</v>
      </c>
      <c r="N13" s="604">
        <f t="shared" si="0"/>
        <v>79</v>
      </c>
      <c r="O13" s="605">
        <f t="shared" si="0"/>
        <v>3.55</v>
      </c>
    </row>
    <row r="14" spans="1:44" s="449" customFormat="1" ht="18.75">
      <c r="A14" s="607"/>
      <c r="B14" s="602"/>
      <c r="C14" s="602"/>
      <c r="D14" s="602"/>
      <c r="E14" s="602"/>
      <c r="F14" s="602"/>
      <c r="G14" s="602"/>
      <c r="H14" s="602"/>
      <c r="I14" s="602"/>
      <c r="J14" s="602"/>
      <c r="K14" s="602"/>
      <c r="L14" s="602"/>
      <c r="M14" s="602"/>
      <c r="N14" s="602"/>
      <c r="O14" s="608"/>
    </row>
    <row r="15" spans="1:44" s="449" customFormat="1" ht="19.5" thickBot="1">
      <c r="A15" s="607"/>
      <c r="B15" s="602"/>
      <c r="C15" s="602"/>
      <c r="D15" s="602"/>
      <c r="E15" s="602"/>
      <c r="F15" s="602"/>
      <c r="G15" s="602"/>
      <c r="H15" s="602"/>
      <c r="I15" s="602"/>
      <c r="J15" s="602"/>
      <c r="K15" s="602"/>
      <c r="L15" s="602"/>
      <c r="M15" s="602"/>
      <c r="N15" s="602"/>
      <c r="O15" s="608"/>
    </row>
    <row r="16" spans="1:44" s="449" customFormat="1" ht="18.75">
      <c r="A16" s="1042" t="s">
        <v>6</v>
      </c>
      <c r="B16" s="1044" t="s">
        <v>31</v>
      </c>
      <c r="C16" s="1028" t="s">
        <v>7</v>
      </c>
      <c r="D16" s="1028" t="s">
        <v>8</v>
      </c>
      <c r="E16" s="1028" t="s">
        <v>9</v>
      </c>
      <c r="F16" s="1028" t="s">
        <v>10</v>
      </c>
      <c r="G16" s="1028" t="s">
        <v>11</v>
      </c>
      <c r="H16" s="1028" t="s">
        <v>12</v>
      </c>
      <c r="I16" s="1028"/>
      <c r="J16" s="1028"/>
      <c r="K16" s="1028"/>
      <c r="L16" s="1028" t="s">
        <v>13</v>
      </c>
      <c r="M16" s="1028"/>
      <c r="N16" s="1028"/>
      <c r="O16" s="1029"/>
    </row>
    <row r="17" spans="1:15" s="449" customFormat="1" ht="19.5" thickBot="1">
      <c r="A17" s="1043"/>
      <c r="B17" s="1045"/>
      <c r="C17" s="1046"/>
      <c r="D17" s="1046"/>
      <c r="E17" s="1046"/>
      <c r="F17" s="1046"/>
      <c r="G17" s="1046"/>
      <c r="H17" s="594" t="s">
        <v>14</v>
      </c>
      <c r="I17" s="594" t="s">
        <v>15</v>
      </c>
      <c r="J17" s="594" t="s">
        <v>16</v>
      </c>
      <c r="K17" s="594" t="s">
        <v>17</v>
      </c>
      <c r="L17" s="594" t="s">
        <v>18</v>
      </c>
      <c r="M17" s="594" t="s">
        <v>19</v>
      </c>
      <c r="N17" s="594" t="s">
        <v>20</v>
      </c>
      <c r="O17" s="595" t="s">
        <v>21</v>
      </c>
    </row>
    <row r="18" spans="1:15" s="449" customFormat="1" ht="18.75">
      <c r="A18" s="1030" t="s">
        <v>263</v>
      </c>
      <c r="B18" s="1031"/>
      <c r="C18" s="1031"/>
      <c r="D18" s="1031"/>
      <c r="E18" s="1031"/>
      <c r="F18" s="1031"/>
      <c r="G18" s="1031"/>
      <c r="H18" s="1031"/>
      <c r="I18" s="1031"/>
      <c r="J18" s="1031"/>
      <c r="K18" s="1031"/>
      <c r="L18" s="1031"/>
      <c r="M18" s="1031"/>
      <c r="N18" s="1031"/>
      <c r="O18" s="1032"/>
    </row>
    <row r="19" spans="1:15" s="609" customFormat="1" ht="19.5" thickBot="1">
      <c r="A19" s="1033" t="s">
        <v>23</v>
      </c>
      <c r="B19" s="1034"/>
      <c r="C19" s="1034"/>
      <c r="D19" s="1034"/>
      <c r="E19" s="1034"/>
      <c r="F19" s="1034"/>
      <c r="G19" s="1034"/>
      <c r="H19" s="1034"/>
      <c r="I19" s="1034"/>
      <c r="J19" s="1034"/>
      <c r="K19" s="1034"/>
      <c r="L19" s="1034"/>
      <c r="M19" s="1034"/>
      <c r="N19" s="1034"/>
      <c r="O19" s="1035"/>
    </row>
    <row r="20" spans="1:15" s="449" customFormat="1" ht="18.75">
      <c r="A20" s="610">
        <v>1038</v>
      </c>
      <c r="B20" s="611" t="s">
        <v>77</v>
      </c>
      <c r="C20" s="612">
        <v>100</v>
      </c>
      <c r="D20" s="613">
        <v>1.1000000000000001</v>
      </c>
      <c r="E20" s="613">
        <v>0.2</v>
      </c>
      <c r="F20" s="613">
        <v>3.8</v>
      </c>
      <c r="G20" s="614">
        <v>24</v>
      </c>
      <c r="H20" s="615">
        <v>0.06</v>
      </c>
      <c r="I20" s="613">
        <v>25</v>
      </c>
      <c r="J20" s="613">
        <v>0</v>
      </c>
      <c r="K20" s="616">
        <v>0.7</v>
      </c>
      <c r="L20" s="617">
        <v>14</v>
      </c>
      <c r="M20" s="613">
        <v>26</v>
      </c>
      <c r="N20" s="613">
        <v>20</v>
      </c>
      <c r="O20" s="618">
        <v>0.9</v>
      </c>
    </row>
    <row r="21" spans="1:15" s="449" customFormat="1" ht="18.75">
      <c r="A21" s="619">
        <v>84</v>
      </c>
      <c r="B21" s="620" t="s">
        <v>264</v>
      </c>
      <c r="C21" s="596">
        <v>250</v>
      </c>
      <c r="D21" s="621">
        <v>6.05</v>
      </c>
      <c r="E21" s="621">
        <v>3.55</v>
      </c>
      <c r="F21" s="621">
        <v>12.19</v>
      </c>
      <c r="G21" s="622">
        <v>119</v>
      </c>
      <c r="H21" s="623">
        <v>0.14000000000000001</v>
      </c>
      <c r="I21" s="621">
        <v>11.2</v>
      </c>
      <c r="J21" s="621">
        <v>0</v>
      </c>
      <c r="K21" s="624">
        <v>0</v>
      </c>
      <c r="L21" s="625">
        <v>48.87</v>
      </c>
      <c r="M21" s="621">
        <v>0</v>
      </c>
      <c r="N21" s="621">
        <v>0</v>
      </c>
      <c r="O21" s="600">
        <v>1.36</v>
      </c>
    </row>
    <row r="22" spans="1:15" s="449" customFormat="1" ht="18.75">
      <c r="A22" s="619">
        <v>690</v>
      </c>
      <c r="B22" s="620" t="s">
        <v>67</v>
      </c>
      <c r="C22" s="596">
        <v>55</v>
      </c>
      <c r="D22" s="621">
        <v>17.43</v>
      </c>
      <c r="E22" s="621">
        <v>11.64</v>
      </c>
      <c r="F22" s="621">
        <v>7.1</v>
      </c>
      <c r="G22" s="622">
        <v>162.31</v>
      </c>
      <c r="H22" s="625">
        <v>6.36</v>
      </c>
      <c r="I22" s="621">
        <v>25.61</v>
      </c>
      <c r="J22" s="621">
        <v>5.84</v>
      </c>
      <c r="K22" s="622">
        <v>0</v>
      </c>
      <c r="L22" s="623">
        <v>20.399999999999999</v>
      </c>
      <c r="M22" s="621">
        <v>241.17</v>
      </c>
      <c r="N22" s="621">
        <v>16.25</v>
      </c>
      <c r="O22" s="600">
        <v>5.0999999999999996</v>
      </c>
    </row>
    <row r="23" spans="1:15" s="449" customFormat="1" ht="18.75">
      <c r="A23" s="619">
        <v>302</v>
      </c>
      <c r="B23" s="620" t="s">
        <v>265</v>
      </c>
      <c r="C23" s="596">
        <v>150</v>
      </c>
      <c r="D23" s="621">
        <v>8.3000000000000007</v>
      </c>
      <c r="E23" s="621">
        <v>8.9</v>
      </c>
      <c r="F23" s="621">
        <v>37.35</v>
      </c>
      <c r="G23" s="622">
        <v>262.5</v>
      </c>
      <c r="H23" s="625">
        <v>0.19</v>
      </c>
      <c r="I23" s="621">
        <v>0</v>
      </c>
      <c r="J23" s="621">
        <v>0</v>
      </c>
      <c r="K23" s="622">
        <v>0</v>
      </c>
      <c r="L23" s="623">
        <v>24.7</v>
      </c>
      <c r="M23" s="621">
        <v>0</v>
      </c>
      <c r="N23" s="621">
        <v>131.69999999999999</v>
      </c>
      <c r="O23" s="600">
        <v>4.4000000000000004</v>
      </c>
    </row>
    <row r="24" spans="1:15" s="449" customFormat="1" ht="18.75">
      <c r="A24" s="626">
        <v>639</v>
      </c>
      <c r="B24" s="627" t="s">
        <v>37</v>
      </c>
      <c r="C24" s="596">
        <v>200</v>
      </c>
      <c r="D24" s="621">
        <v>0.04</v>
      </c>
      <c r="E24" s="621">
        <v>0</v>
      </c>
      <c r="F24" s="621">
        <v>24.76</v>
      </c>
      <c r="G24" s="622">
        <v>94.2</v>
      </c>
      <c r="H24" s="623">
        <v>0.01</v>
      </c>
      <c r="I24" s="621">
        <v>1.08</v>
      </c>
      <c r="J24" s="621">
        <v>0</v>
      </c>
      <c r="K24" s="622">
        <v>0</v>
      </c>
      <c r="L24" s="623">
        <v>6.4</v>
      </c>
      <c r="M24" s="621">
        <v>3.6</v>
      </c>
      <c r="N24" s="621">
        <v>0</v>
      </c>
      <c r="O24" s="622">
        <v>0.18</v>
      </c>
    </row>
    <row r="25" spans="1:15" s="609" customFormat="1" ht="18.75" hidden="1">
      <c r="A25" s="601" t="s">
        <v>44</v>
      </c>
      <c r="B25" s="620" t="s">
        <v>45</v>
      </c>
      <c r="C25" s="628">
        <v>150</v>
      </c>
      <c r="D25" s="597">
        <f>0.25/100*150</f>
        <v>0.375</v>
      </c>
      <c r="E25" s="597">
        <f>0.35/100*150</f>
        <v>0.52499999999999991</v>
      </c>
      <c r="F25" s="597">
        <f>8.62/100*150</f>
        <v>12.93</v>
      </c>
      <c r="G25" s="597">
        <f>41.36/100*150</f>
        <v>62.039999999999992</v>
      </c>
      <c r="H25" s="597">
        <f>0.03/100*150</f>
        <v>4.4999999999999998E-2</v>
      </c>
      <c r="I25" s="597">
        <f>8.8/100*150</f>
        <v>13.200000000000001</v>
      </c>
      <c r="J25" s="629">
        <v>0</v>
      </c>
      <c r="K25" s="630">
        <v>0</v>
      </c>
      <c r="L25" s="597">
        <f>14.08/100*150</f>
        <v>21.12</v>
      </c>
      <c r="M25" s="629">
        <v>0</v>
      </c>
      <c r="N25" s="629">
        <v>0</v>
      </c>
      <c r="O25" s="597">
        <f>1.94/100*150</f>
        <v>2.91</v>
      </c>
    </row>
    <row r="26" spans="1:15" s="449" customFormat="1" ht="19.5" thickBot="1">
      <c r="A26" s="631">
        <v>13002</v>
      </c>
      <c r="B26" s="632" t="s">
        <v>29</v>
      </c>
      <c r="C26" s="633">
        <v>50</v>
      </c>
      <c r="D26" s="599">
        <f>5.43/70*50</f>
        <v>3.8785714285714286</v>
      </c>
      <c r="E26" s="599">
        <f>1.86/70*50</f>
        <v>1.3285714285714285</v>
      </c>
      <c r="F26" s="599">
        <f>37.28/70*50</f>
        <v>26.62857142857143</v>
      </c>
      <c r="G26" s="599">
        <f>191.1/70*50</f>
        <v>136.5</v>
      </c>
      <c r="H26" s="599">
        <f>0.24/70*50</f>
        <v>0.17142857142857143</v>
      </c>
      <c r="I26" s="599">
        <v>0</v>
      </c>
      <c r="J26" s="599">
        <v>0</v>
      </c>
      <c r="K26" s="599">
        <f>1.05/70*50</f>
        <v>0.75000000000000011</v>
      </c>
      <c r="L26" s="599">
        <f>103.67/70*50</f>
        <v>74.050000000000011</v>
      </c>
      <c r="M26" s="599">
        <v>0</v>
      </c>
      <c r="N26" s="599">
        <f>11.2/70*50</f>
        <v>8</v>
      </c>
      <c r="O26" s="599">
        <f>1.68/70*50</f>
        <v>1.2</v>
      </c>
    </row>
    <row r="27" spans="1:15" s="450" customFormat="1" ht="18.75">
      <c r="A27" s="634"/>
      <c r="B27" s="635" t="s">
        <v>30</v>
      </c>
      <c r="C27" s="636"/>
      <c r="D27" s="637">
        <f t="shared" ref="D27:O27" si="1">SUM(D20:D26)</f>
        <v>37.173571428571421</v>
      </c>
      <c r="E27" s="637">
        <f t="shared" si="1"/>
        <v>26.143571428571427</v>
      </c>
      <c r="F27" s="637">
        <f t="shared" si="1"/>
        <v>124.75857142857143</v>
      </c>
      <c r="G27" s="637">
        <f t="shared" si="1"/>
        <v>860.55</v>
      </c>
      <c r="H27" s="637">
        <f t="shared" si="1"/>
        <v>6.9764285714285723</v>
      </c>
      <c r="I27" s="637">
        <f t="shared" si="1"/>
        <v>76.09</v>
      </c>
      <c r="J27" s="637">
        <f t="shared" si="1"/>
        <v>5.84</v>
      </c>
      <c r="K27" s="637">
        <f t="shared" si="1"/>
        <v>1.4500000000000002</v>
      </c>
      <c r="L27" s="637">
        <f t="shared" si="1"/>
        <v>209.54000000000002</v>
      </c>
      <c r="M27" s="637">
        <f t="shared" si="1"/>
        <v>270.77</v>
      </c>
      <c r="N27" s="637">
        <f t="shared" si="1"/>
        <v>175.95</v>
      </c>
      <c r="O27" s="638">
        <f t="shared" si="1"/>
        <v>16.05</v>
      </c>
    </row>
    <row r="28" spans="1:15" s="449" customFormat="1" ht="19.5" thickBot="1">
      <c r="A28" s="633"/>
      <c r="B28" s="639" t="s">
        <v>251</v>
      </c>
      <c r="C28" s="594"/>
      <c r="D28" s="640">
        <f t="shared" ref="D28:O28" si="2">D13+D27</f>
        <v>49.790142857142854</v>
      </c>
      <c r="E28" s="640">
        <f t="shared" si="2"/>
        <v>40.292142857142856</v>
      </c>
      <c r="F28" s="640">
        <f t="shared" si="2"/>
        <v>204.82714285714286</v>
      </c>
      <c r="G28" s="640">
        <f t="shared" si="2"/>
        <v>1361.9</v>
      </c>
      <c r="H28" s="640">
        <f t="shared" si="2"/>
        <v>7.3478571428571442</v>
      </c>
      <c r="I28" s="640">
        <f t="shared" si="2"/>
        <v>79.83</v>
      </c>
      <c r="J28" s="640">
        <f t="shared" si="2"/>
        <v>6.0110000000000001</v>
      </c>
      <c r="K28" s="640">
        <f t="shared" si="2"/>
        <v>2.2000000000000002</v>
      </c>
      <c r="L28" s="640">
        <f t="shared" si="2"/>
        <v>448.79</v>
      </c>
      <c r="M28" s="640">
        <f t="shared" si="2"/>
        <v>270.77</v>
      </c>
      <c r="N28" s="640">
        <f t="shared" si="2"/>
        <v>254.95</v>
      </c>
      <c r="O28" s="641">
        <f t="shared" si="2"/>
        <v>19.600000000000001</v>
      </c>
    </row>
    <row r="30" spans="1:15" s="109" customFormat="1"/>
  </sheetData>
  <mergeCells count="23">
    <mergeCell ref="F6:F7"/>
    <mergeCell ref="G6:G7"/>
    <mergeCell ref="H6:K6"/>
    <mergeCell ref="L6:O6"/>
    <mergeCell ref="A1:O1"/>
    <mergeCell ref="A6:A7"/>
    <mergeCell ref="B6:B7"/>
    <mergeCell ref="C6:C7"/>
    <mergeCell ref="D6:D7"/>
    <mergeCell ref="E6:E7"/>
    <mergeCell ref="L16:O16"/>
    <mergeCell ref="A18:O18"/>
    <mergeCell ref="A19:O19"/>
    <mergeCell ref="A8:O8"/>
    <mergeCell ref="A9:O9"/>
    <mergeCell ref="A16:A17"/>
    <mergeCell ref="B16:B17"/>
    <mergeCell ref="C16:C17"/>
    <mergeCell ref="D16:D17"/>
    <mergeCell ref="E16:E17"/>
    <mergeCell ref="F16:F17"/>
    <mergeCell ref="G16:G17"/>
    <mergeCell ref="H16:K16"/>
  </mergeCells>
  <pageMargins left="0.70866141732283472" right="0.70866141732283472" top="0.74803149606299213" bottom="0.74803149606299213" header="0.31496062992125984" footer="0.31496062992125984"/>
  <pageSetup paperSize="9" scale="74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8"/>
  <sheetViews>
    <sheetView view="pageBreakPreview" zoomScale="84" zoomScaleNormal="100" zoomScaleSheetLayoutView="84" workbookViewId="0">
      <selection activeCell="K15" sqref="K15"/>
    </sheetView>
  </sheetViews>
  <sheetFormatPr defaultRowHeight="15"/>
  <cols>
    <col min="1" max="1" width="9.28515625" bestFit="1" customWidth="1"/>
    <col min="2" max="2" width="34" customWidth="1"/>
    <col min="3" max="9" width="9.28515625" bestFit="1" customWidth="1"/>
    <col min="10" max="10" width="12.5703125" bestFit="1" customWidth="1"/>
    <col min="11" max="15" width="9.28515625" bestFit="1" customWidth="1"/>
  </cols>
  <sheetData>
    <row r="1" spans="1:44" s="2" customFormat="1" ht="15.75">
      <c r="A1" s="979" t="s">
        <v>0</v>
      </c>
      <c r="B1" s="979"/>
      <c r="C1" s="979"/>
      <c r="D1" s="979"/>
      <c r="E1" s="979"/>
      <c r="F1" s="979"/>
      <c r="G1" s="979"/>
      <c r="H1" s="979"/>
      <c r="I1" s="979"/>
      <c r="J1" s="979"/>
      <c r="K1" s="979"/>
      <c r="L1" s="979"/>
      <c r="M1" s="979"/>
      <c r="N1" s="979"/>
      <c r="O1" s="979"/>
    </row>
    <row r="2" spans="1:44" s="2" customFormat="1" ht="15.75">
      <c r="A2" s="16"/>
      <c r="B2" s="2" t="s">
        <v>1</v>
      </c>
    </row>
    <row r="3" spans="1:44" s="2" customFormat="1" ht="15.75">
      <c r="A3" s="16"/>
      <c r="B3" s="2" t="s">
        <v>213</v>
      </c>
      <c r="J3" s="529">
        <v>43759</v>
      </c>
    </row>
    <row r="4" spans="1:44" s="2" customFormat="1" ht="16.5" thickBot="1">
      <c r="A4" s="16"/>
      <c r="B4" s="2" t="s">
        <v>3</v>
      </c>
      <c r="C4" s="2" t="s">
        <v>233</v>
      </c>
    </row>
    <row r="5" spans="1:44" s="2" customFormat="1" ht="16.5" hidden="1" thickBot="1">
      <c r="A5" s="16"/>
      <c r="B5" s="2" t="s">
        <v>5</v>
      </c>
    </row>
    <row r="6" spans="1:44" ht="15.75">
      <c r="A6" s="928" t="s">
        <v>6</v>
      </c>
      <c r="B6" s="914" t="s">
        <v>31</v>
      </c>
      <c r="C6" s="911" t="s">
        <v>7</v>
      </c>
      <c r="D6" s="911" t="s">
        <v>8</v>
      </c>
      <c r="E6" s="911" t="s">
        <v>9</v>
      </c>
      <c r="F6" s="911" t="s">
        <v>10</v>
      </c>
      <c r="G6" s="911" t="s">
        <v>11</v>
      </c>
      <c r="H6" s="911" t="s">
        <v>12</v>
      </c>
      <c r="I6" s="911"/>
      <c r="J6" s="911"/>
      <c r="K6" s="911"/>
      <c r="L6" s="911" t="s">
        <v>13</v>
      </c>
      <c r="M6" s="911"/>
      <c r="N6" s="911"/>
      <c r="O6" s="941"/>
    </row>
    <row r="7" spans="1:44" ht="16.5" thickBot="1">
      <c r="A7" s="930"/>
      <c r="B7" s="916"/>
      <c r="C7" s="912"/>
      <c r="D7" s="912"/>
      <c r="E7" s="912"/>
      <c r="F7" s="912"/>
      <c r="G7" s="912"/>
      <c r="H7" s="18" t="s">
        <v>14</v>
      </c>
      <c r="I7" s="18" t="s">
        <v>15</v>
      </c>
      <c r="J7" s="18" t="s">
        <v>244</v>
      </c>
      <c r="K7" s="18" t="s">
        <v>17</v>
      </c>
      <c r="L7" s="18" t="s">
        <v>18</v>
      </c>
      <c r="M7" s="18" t="s">
        <v>19</v>
      </c>
      <c r="N7" s="18" t="s">
        <v>20</v>
      </c>
      <c r="O7" s="92" t="s">
        <v>21</v>
      </c>
    </row>
    <row r="8" spans="1:44" ht="16.5" thickBot="1">
      <c r="A8" s="938" t="s">
        <v>266</v>
      </c>
      <c r="B8" s="939"/>
      <c r="C8" s="939"/>
      <c r="D8" s="939"/>
      <c r="E8" s="939"/>
      <c r="F8" s="939"/>
      <c r="G8" s="939"/>
      <c r="H8" s="939"/>
      <c r="I8" s="939"/>
      <c r="J8" s="939"/>
      <c r="K8" s="939"/>
      <c r="L8" s="939"/>
      <c r="M8" s="939"/>
      <c r="N8" s="939"/>
      <c r="O8" s="940"/>
    </row>
    <row r="9" spans="1:44" ht="15.75">
      <c r="A9" s="908" t="s">
        <v>235</v>
      </c>
      <c r="B9" s="909"/>
      <c r="C9" s="909"/>
      <c r="D9" s="909"/>
      <c r="E9" s="909"/>
      <c r="F9" s="909"/>
      <c r="G9" s="909"/>
      <c r="H9" s="909"/>
      <c r="I9" s="909"/>
      <c r="J9" s="909"/>
      <c r="K9" s="909"/>
      <c r="L9" s="909"/>
      <c r="M9" s="909"/>
      <c r="N9" s="909"/>
      <c r="O9" s="910"/>
    </row>
    <row r="10" spans="1:44" s="110" customFormat="1">
      <c r="A10" s="125">
        <v>424</v>
      </c>
      <c r="B10" s="64" t="s">
        <v>241</v>
      </c>
      <c r="C10" s="110">
        <v>60</v>
      </c>
      <c r="D10" s="110">
        <f>5.1/40*60</f>
        <v>7.65</v>
      </c>
      <c r="E10" s="110">
        <f>4.6/40*60</f>
        <v>6.8999999999999995</v>
      </c>
      <c r="F10" s="110">
        <f>0.3/40*60</f>
        <v>0.44999999999999996</v>
      </c>
      <c r="G10" s="110">
        <f>63/40*60</f>
        <v>94.5</v>
      </c>
      <c r="H10" s="110">
        <f>0.03/40*60</f>
        <v>4.4999999999999998E-2</v>
      </c>
      <c r="I10" s="110">
        <v>0</v>
      </c>
      <c r="J10" s="110">
        <f>0.72/40*60</f>
        <v>1.0799999999999998</v>
      </c>
      <c r="K10" s="110">
        <f>0.1/40*60</f>
        <v>0.15</v>
      </c>
      <c r="L10" s="110">
        <f>0.72/40*60</f>
        <v>1.0799999999999998</v>
      </c>
      <c r="M10" s="110">
        <f>76.8/40*60</f>
        <v>115.19999999999999</v>
      </c>
      <c r="N10" s="110">
        <f>4.8/40*60</f>
        <v>7.1999999999999993</v>
      </c>
      <c r="O10" s="110">
        <f>1/40*60</f>
        <v>1.5</v>
      </c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</row>
    <row r="11" spans="1:44" s="647" customFormat="1" ht="15.75" thickBot="1">
      <c r="A11" s="642">
        <v>965</v>
      </c>
      <c r="B11" s="643" t="s">
        <v>224</v>
      </c>
      <c r="C11" s="644">
        <v>250</v>
      </c>
      <c r="D11" s="645">
        <f>5.8/200*250</f>
        <v>7.2499999999999991</v>
      </c>
      <c r="E11" s="645">
        <f>5/200*250</f>
        <v>6.25</v>
      </c>
      <c r="F11" s="645">
        <f>9.6/200*250</f>
        <v>12</v>
      </c>
      <c r="G11" s="645">
        <f>108/200*250</f>
        <v>135</v>
      </c>
      <c r="H11" s="645">
        <f>0.08/200*250</f>
        <v>0.1</v>
      </c>
      <c r="I11" s="645">
        <f>2.6/200*250</f>
        <v>3.2500000000000004</v>
      </c>
      <c r="J11" s="645">
        <f>0.02/200*250</f>
        <v>2.5000000000000001E-2</v>
      </c>
      <c r="K11" s="646">
        <v>0</v>
      </c>
      <c r="L11" s="645">
        <f>240/200*250</f>
        <v>300</v>
      </c>
      <c r="M11" s="645">
        <f>180/200*250</f>
        <v>225</v>
      </c>
      <c r="N11" s="645">
        <f>28/200*250</f>
        <v>35</v>
      </c>
      <c r="O11" s="645">
        <f>0.2/200*250</f>
        <v>0.25</v>
      </c>
    </row>
    <row r="12" spans="1:44" s="9" customFormat="1" ht="15.75" thickBot="1">
      <c r="A12" s="41">
        <v>13002</v>
      </c>
      <c r="B12" s="42" t="s">
        <v>29</v>
      </c>
      <c r="C12" s="43">
        <v>50</v>
      </c>
      <c r="D12" s="44">
        <f>5.43/70*50</f>
        <v>3.8785714285714286</v>
      </c>
      <c r="E12" s="44">
        <f>1.86/70*50</f>
        <v>1.3285714285714285</v>
      </c>
      <c r="F12" s="44">
        <f>37.28/70*50</f>
        <v>26.62857142857143</v>
      </c>
      <c r="G12" s="44">
        <f>191.1/70*50</f>
        <v>136.5</v>
      </c>
      <c r="H12" s="44">
        <f>0.24/70*50</f>
        <v>0.17142857142857143</v>
      </c>
      <c r="I12" s="44">
        <v>0</v>
      </c>
      <c r="J12" s="44">
        <v>0</v>
      </c>
      <c r="K12" s="44">
        <f>1.05/70*50</f>
        <v>0.75000000000000011</v>
      </c>
      <c r="L12" s="44">
        <f>103.67/70*50</f>
        <v>74.050000000000011</v>
      </c>
      <c r="M12" s="44">
        <v>0</v>
      </c>
      <c r="N12" s="44">
        <f>11.2/70*50</f>
        <v>8</v>
      </c>
      <c r="O12" s="44">
        <f>1.68/70*50</f>
        <v>1.2</v>
      </c>
    </row>
    <row r="13" spans="1:44" ht="15.75" thickBot="1">
      <c r="A13" s="155"/>
      <c r="B13" s="156" t="s">
        <v>238</v>
      </c>
      <c r="C13" s="156"/>
      <c r="D13" s="156">
        <f>SUM(D10:D12)</f>
        <v>18.778571428571428</v>
      </c>
      <c r="E13" s="156">
        <f>SUM(E10:E12)</f>
        <v>14.478571428571428</v>
      </c>
      <c r="F13" s="156">
        <f>SUM(F10:F12)</f>
        <v>39.078571428571429</v>
      </c>
      <c r="G13" s="156">
        <f>SUM(G10:G12)</f>
        <v>366</v>
      </c>
      <c r="H13" s="156">
        <f t="shared" ref="H13:O13" si="0">SUM(H10:H12)</f>
        <v>0.31642857142857145</v>
      </c>
      <c r="I13" s="156">
        <f t="shared" si="0"/>
        <v>3.2500000000000004</v>
      </c>
      <c r="J13" s="156">
        <f t="shared" si="0"/>
        <v>1.1049999999999998</v>
      </c>
      <c r="K13" s="156">
        <f t="shared" si="0"/>
        <v>0.90000000000000013</v>
      </c>
      <c r="L13" s="156">
        <f t="shared" si="0"/>
        <v>375.13</v>
      </c>
      <c r="M13" s="156">
        <f t="shared" si="0"/>
        <v>340.2</v>
      </c>
      <c r="N13" s="156">
        <f t="shared" si="0"/>
        <v>50.2</v>
      </c>
      <c r="O13" s="163">
        <f t="shared" si="0"/>
        <v>2.95</v>
      </c>
    </row>
    <row r="14" spans="1:44">
      <c r="A14" s="17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91"/>
    </row>
    <row r="15" spans="1:44" ht="15.75" thickBot="1">
      <c r="A15" s="17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91"/>
    </row>
    <row r="16" spans="1:44" ht="15" customHeight="1">
      <c r="A16" s="928" t="s">
        <v>6</v>
      </c>
      <c r="B16" s="914" t="s">
        <v>31</v>
      </c>
      <c r="C16" s="911" t="s">
        <v>7</v>
      </c>
      <c r="D16" s="911" t="s">
        <v>8</v>
      </c>
      <c r="E16" s="911" t="s">
        <v>9</v>
      </c>
      <c r="F16" s="911" t="s">
        <v>10</v>
      </c>
      <c r="G16" s="911" t="s">
        <v>11</v>
      </c>
      <c r="H16" s="911" t="s">
        <v>12</v>
      </c>
      <c r="I16" s="911"/>
      <c r="J16" s="911"/>
      <c r="K16" s="911"/>
      <c r="L16" s="911" t="s">
        <v>13</v>
      </c>
      <c r="M16" s="911"/>
      <c r="N16" s="911"/>
      <c r="O16" s="941"/>
    </row>
    <row r="17" spans="1:15" ht="15.75">
      <c r="A17" s="942"/>
      <c r="B17" s="943"/>
      <c r="C17" s="936"/>
      <c r="D17" s="936"/>
      <c r="E17" s="936"/>
      <c r="F17" s="936"/>
      <c r="G17" s="936"/>
      <c r="H17" s="136" t="s">
        <v>14</v>
      </c>
      <c r="I17" s="136" t="s">
        <v>15</v>
      </c>
      <c r="J17" s="136" t="s">
        <v>16</v>
      </c>
      <c r="K17" s="136" t="s">
        <v>17</v>
      </c>
      <c r="L17" s="136" t="s">
        <v>18</v>
      </c>
      <c r="M17" s="136" t="s">
        <v>19</v>
      </c>
      <c r="N17" s="136" t="s">
        <v>20</v>
      </c>
      <c r="O17" s="93" t="s">
        <v>21</v>
      </c>
    </row>
    <row r="18" spans="1:15" ht="15.75">
      <c r="A18" s="1048"/>
      <c r="B18" s="1049"/>
      <c r="C18" s="1049"/>
      <c r="D18" s="1049"/>
      <c r="E18" s="1049"/>
      <c r="F18" s="1049"/>
      <c r="G18" s="1049"/>
      <c r="H18" s="1049"/>
      <c r="I18" s="1049"/>
      <c r="J18" s="1049"/>
      <c r="K18" s="1049"/>
      <c r="L18" s="1049"/>
      <c r="M18" s="1049"/>
      <c r="N18" s="1049"/>
      <c r="O18" s="1050"/>
    </row>
    <row r="19" spans="1:15" ht="16.5" thickBot="1">
      <c r="A19" s="959" t="s">
        <v>23</v>
      </c>
      <c r="B19" s="960"/>
      <c r="C19" s="960"/>
      <c r="D19" s="960"/>
      <c r="E19" s="960"/>
      <c r="F19" s="960"/>
      <c r="G19" s="960"/>
      <c r="H19" s="960"/>
      <c r="I19" s="960"/>
      <c r="J19" s="960"/>
      <c r="K19" s="960"/>
      <c r="L19" s="960"/>
      <c r="M19" s="960"/>
      <c r="N19" s="960"/>
      <c r="O19" s="961"/>
    </row>
    <row r="20" spans="1:15" s="657" customFormat="1">
      <c r="A20" s="648">
        <v>84</v>
      </c>
      <c r="B20" s="649" t="s">
        <v>264</v>
      </c>
      <c r="C20" s="650">
        <v>250</v>
      </c>
      <c r="D20" s="651">
        <v>6.05</v>
      </c>
      <c r="E20" s="651">
        <v>3.55</v>
      </c>
      <c r="F20" s="651">
        <v>12.19</v>
      </c>
      <c r="G20" s="652">
        <v>119</v>
      </c>
      <c r="H20" s="653">
        <v>0.14000000000000001</v>
      </c>
      <c r="I20" s="651">
        <v>11.2</v>
      </c>
      <c r="J20" s="651">
        <v>0</v>
      </c>
      <c r="K20" s="654">
        <v>0</v>
      </c>
      <c r="L20" s="655">
        <v>48.87</v>
      </c>
      <c r="M20" s="651">
        <v>0</v>
      </c>
      <c r="N20" s="651">
        <v>0</v>
      </c>
      <c r="O20" s="656">
        <v>1.36</v>
      </c>
    </row>
    <row r="21" spans="1:15" s="13" customFormat="1">
      <c r="A21" s="54">
        <v>522</v>
      </c>
      <c r="B21" s="55" t="s">
        <v>56</v>
      </c>
      <c r="C21" s="56">
        <v>150</v>
      </c>
      <c r="D21" s="60">
        <v>2.29</v>
      </c>
      <c r="E21" s="60">
        <v>11</v>
      </c>
      <c r="F21" s="60">
        <v>14.44</v>
      </c>
      <c r="G21" s="61">
        <v>166</v>
      </c>
      <c r="H21" s="62">
        <v>7.0000000000000007E-2</v>
      </c>
      <c r="I21" s="60">
        <v>8.67</v>
      </c>
      <c r="J21" s="60">
        <v>31</v>
      </c>
      <c r="K21" s="100">
        <v>0</v>
      </c>
      <c r="L21" s="101">
        <v>23.9</v>
      </c>
      <c r="M21" s="60">
        <v>61.8</v>
      </c>
      <c r="N21" s="60">
        <v>27.8</v>
      </c>
      <c r="O21" s="99">
        <v>0.98</v>
      </c>
    </row>
    <row r="22" spans="1:15" s="13" customFormat="1">
      <c r="A22" s="54">
        <v>608</v>
      </c>
      <c r="B22" s="55" t="s">
        <v>55</v>
      </c>
      <c r="C22" s="56">
        <v>80</v>
      </c>
      <c r="D22" s="60">
        <v>12.44</v>
      </c>
      <c r="E22" s="60">
        <v>9.24</v>
      </c>
      <c r="F22" s="60">
        <v>12.56</v>
      </c>
      <c r="G22" s="61">
        <v>183</v>
      </c>
      <c r="H22" s="62">
        <v>0.08</v>
      </c>
      <c r="I22" s="60">
        <v>0.12</v>
      </c>
      <c r="J22" s="60">
        <v>23</v>
      </c>
      <c r="K22" s="100">
        <v>0.55200000000000005</v>
      </c>
      <c r="L22" s="101">
        <v>35</v>
      </c>
      <c r="M22" s="60">
        <v>133.1</v>
      </c>
      <c r="N22" s="60">
        <v>25.7</v>
      </c>
      <c r="O22" s="99">
        <v>1.2</v>
      </c>
    </row>
    <row r="23" spans="1:15" s="8" customFormat="1" ht="15.75">
      <c r="A23" s="123">
        <v>382</v>
      </c>
      <c r="B23" s="28" t="s">
        <v>51</v>
      </c>
      <c r="C23" s="124">
        <v>200</v>
      </c>
      <c r="D23" s="32">
        <v>4</v>
      </c>
      <c r="E23" s="32">
        <v>3.54</v>
      </c>
      <c r="F23" s="32">
        <v>17.57</v>
      </c>
      <c r="G23" s="33">
        <v>118.6</v>
      </c>
      <c r="H23" s="95">
        <v>0.06</v>
      </c>
      <c r="I23" s="32">
        <v>1.58</v>
      </c>
      <c r="J23" s="32">
        <v>0</v>
      </c>
      <c r="K23" s="33">
        <v>0</v>
      </c>
      <c r="L23" s="34">
        <v>152.19999999999999</v>
      </c>
      <c r="M23" s="32">
        <v>0</v>
      </c>
      <c r="N23" s="32">
        <v>10.67</v>
      </c>
      <c r="O23" s="142">
        <v>0.48</v>
      </c>
    </row>
    <row r="24" spans="1:15" s="9" customFormat="1" ht="15.75" thickBot="1">
      <c r="A24" s="41">
        <v>13002</v>
      </c>
      <c r="B24" s="42" t="s">
        <v>29</v>
      </c>
      <c r="C24" s="43">
        <v>50</v>
      </c>
      <c r="D24" s="44">
        <f>5.43/70*50</f>
        <v>3.8785714285714286</v>
      </c>
      <c r="E24" s="44">
        <f>1.86/70*50</f>
        <v>1.3285714285714285</v>
      </c>
      <c r="F24" s="44">
        <f>37.28/70*50</f>
        <v>26.62857142857143</v>
      </c>
      <c r="G24" s="44">
        <f>191.1/70*50</f>
        <v>136.5</v>
      </c>
      <c r="H24" s="44">
        <f>0.24/70*50</f>
        <v>0.17142857142857143</v>
      </c>
      <c r="I24" s="44">
        <v>0</v>
      </c>
      <c r="J24" s="44">
        <v>0</v>
      </c>
      <c r="K24" s="44">
        <f>1.05/70*50</f>
        <v>0.75000000000000011</v>
      </c>
      <c r="L24" s="44">
        <f>103.67/70*50</f>
        <v>74.050000000000011</v>
      </c>
      <c r="M24" s="44">
        <v>0</v>
      </c>
      <c r="N24" s="44">
        <f>11.2/70*50</f>
        <v>8</v>
      </c>
      <c r="O24" s="44">
        <f>1.68/70*50</f>
        <v>1.2</v>
      </c>
    </row>
    <row r="25" spans="1:15" ht="16.5" thickBot="1">
      <c r="A25" s="160"/>
      <c r="B25" s="88" t="s">
        <v>30</v>
      </c>
      <c r="C25" s="161"/>
      <c r="D25" s="162">
        <f t="shared" ref="D25:O25" si="1">SUM(D20:D24)</f>
        <v>28.658571428571431</v>
      </c>
      <c r="E25" s="162">
        <f t="shared" si="1"/>
        <v>28.658571428571427</v>
      </c>
      <c r="F25" s="162">
        <f t="shared" si="1"/>
        <v>83.388571428571424</v>
      </c>
      <c r="G25" s="162">
        <f t="shared" si="1"/>
        <v>723.1</v>
      </c>
      <c r="H25" s="162">
        <f t="shared" si="1"/>
        <v>0.52142857142857146</v>
      </c>
      <c r="I25" s="162">
        <f t="shared" si="1"/>
        <v>21.57</v>
      </c>
      <c r="J25" s="162">
        <f t="shared" si="1"/>
        <v>54</v>
      </c>
      <c r="K25" s="162">
        <f t="shared" si="1"/>
        <v>1.302</v>
      </c>
      <c r="L25" s="162">
        <f t="shared" si="1"/>
        <v>334.02</v>
      </c>
      <c r="M25" s="162">
        <f t="shared" si="1"/>
        <v>194.89999999999998</v>
      </c>
      <c r="N25" s="162">
        <f t="shared" si="1"/>
        <v>72.17</v>
      </c>
      <c r="O25" s="162">
        <f t="shared" si="1"/>
        <v>5.22</v>
      </c>
    </row>
    <row r="26" spans="1:15" ht="15.75" thickBot="1">
      <c r="A26" s="43"/>
      <c r="B26" s="159" t="s">
        <v>251</v>
      </c>
      <c r="C26" s="116"/>
      <c r="D26" s="131">
        <f t="shared" ref="D26:O26" si="2">D13+D25</f>
        <v>47.437142857142859</v>
      </c>
      <c r="E26" s="131">
        <f t="shared" si="2"/>
        <v>43.137142857142855</v>
      </c>
      <c r="F26" s="131">
        <f t="shared" si="2"/>
        <v>122.46714285714285</v>
      </c>
      <c r="G26" s="131">
        <f t="shared" si="2"/>
        <v>1089.0999999999999</v>
      </c>
      <c r="H26" s="131">
        <f t="shared" si="2"/>
        <v>0.83785714285714286</v>
      </c>
      <c r="I26" s="131">
        <f t="shared" si="2"/>
        <v>24.82</v>
      </c>
      <c r="J26" s="131">
        <f t="shared" si="2"/>
        <v>55.104999999999997</v>
      </c>
      <c r="K26" s="131">
        <f t="shared" si="2"/>
        <v>2.202</v>
      </c>
      <c r="L26" s="131">
        <f t="shared" si="2"/>
        <v>709.15</v>
      </c>
      <c r="M26" s="131">
        <f t="shared" si="2"/>
        <v>535.09999999999991</v>
      </c>
      <c r="N26" s="131">
        <f t="shared" si="2"/>
        <v>122.37</v>
      </c>
      <c r="O26" s="145">
        <f t="shared" si="2"/>
        <v>8.17</v>
      </c>
    </row>
    <row r="28" spans="1:15" s="109" customFormat="1"/>
  </sheetData>
  <mergeCells count="23">
    <mergeCell ref="A18:O18"/>
    <mergeCell ref="A19:O19"/>
    <mergeCell ref="A9:O9"/>
    <mergeCell ref="A16:A17"/>
    <mergeCell ref="B16:B17"/>
    <mergeCell ref="C16:C17"/>
    <mergeCell ref="D16:D17"/>
    <mergeCell ref="E16:E17"/>
    <mergeCell ref="F16:F17"/>
    <mergeCell ref="G16:G17"/>
    <mergeCell ref="H16:K16"/>
    <mergeCell ref="L16:O16"/>
    <mergeCell ref="G6:G7"/>
    <mergeCell ref="A1:O1"/>
    <mergeCell ref="H6:K6"/>
    <mergeCell ref="L6:O6"/>
    <mergeCell ref="A8:O8"/>
    <mergeCell ref="A6:A7"/>
    <mergeCell ref="B6:B7"/>
    <mergeCell ref="C6:C7"/>
    <mergeCell ref="D6:D7"/>
    <mergeCell ref="E6:E7"/>
    <mergeCell ref="F6:F7"/>
  </mergeCells>
  <pageMargins left="0.70866141732283472" right="0.70866141732283472" top="0.74803149606299213" bottom="0.74803149606299213" header="0.31496062992125984" footer="0.31496062992125984"/>
  <pageSetup paperSize="9" scale="78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0"/>
  <sheetViews>
    <sheetView view="pageBreakPreview" zoomScaleNormal="100" zoomScaleSheetLayoutView="100" workbookViewId="0">
      <selection activeCell="Q7" sqref="Q7"/>
    </sheetView>
  </sheetViews>
  <sheetFormatPr defaultRowHeight="15"/>
  <cols>
    <col min="2" max="2" width="36.42578125" customWidth="1"/>
    <col min="10" max="10" width="12.140625" customWidth="1"/>
  </cols>
  <sheetData>
    <row r="1" spans="1:15" s="2" customFormat="1" ht="15.75">
      <c r="A1" s="979" t="s">
        <v>0</v>
      </c>
      <c r="B1" s="979"/>
      <c r="C1" s="979"/>
      <c r="D1" s="979"/>
      <c r="E1" s="979"/>
      <c r="F1" s="979"/>
      <c r="G1" s="979"/>
      <c r="H1" s="979"/>
      <c r="I1" s="979"/>
      <c r="J1" s="979"/>
      <c r="K1" s="979"/>
      <c r="L1" s="979"/>
      <c r="M1" s="979"/>
      <c r="N1" s="979"/>
      <c r="O1" s="979"/>
    </row>
    <row r="2" spans="1:15" s="2" customFormat="1" ht="15.75">
      <c r="A2" s="16"/>
      <c r="B2" s="2" t="s">
        <v>1</v>
      </c>
      <c r="J2" s="2" t="s">
        <v>293</v>
      </c>
    </row>
    <row r="3" spans="1:15" s="2" customFormat="1" ht="15.75">
      <c r="A3" s="16"/>
      <c r="B3" s="2" t="s">
        <v>213</v>
      </c>
      <c r="J3" s="529">
        <v>43760</v>
      </c>
    </row>
    <row r="4" spans="1:15" s="2" customFormat="1" ht="15.75">
      <c r="A4" s="16"/>
      <c r="B4" s="2" t="s">
        <v>3</v>
      </c>
      <c r="C4" s="2" t="s">
        <v>233</v>
      </c>
    </row>
    <row r="5" spans="1:15" s="2" customFormat="1" ht="16.5" hidden="1" thickBot="1">
      <c r="A5" s="16"/>
      <c r="B5" s="2" t="s">
        <v>5</v>
      </c>
    </row>
    <row r="6" spans="1:15" ht="15.75" thickBot="1"/>
    <row r="7" spans="1:15" ht="15.75">
      <c r="A7" s="928" t="s">
        <v>6</v>
      </c>
      <c r="B7" s="914" t="s">
        <v>31</v>
      </c>
      <c r="C7" s="911" t="s">
        <v>7</v>
      </c>
      <c r="D7" s="911" t="s">
        <v>8</v>
      </c>
      <c r="E7" s="911" t="s">
        <v>9</v>
      </c>
      <c r="F7" s="911" t="s">
        <v>10</v>
      </c>
      <c r="G7" s="911" t="s">
        <v>11</v>
      </c>
      <c r="H7" s="911" t="s">
        <v>12</v>
      </c>
      <c r="I7" s="911"/>
      <c r="J7" s="911"/>
      <c r="K7" s="911"/>
      <c r="L7" s="911" t="s">
        <v>13</v>
      </c>
      <c r="M7" s="911"/>
      <c r="N7" s="911"/>
      <c r="O7" s="941"/>
    </row>
    <row r="8" spans="1:15" ht="16.5" thickBot="1">
      <c r="A8" s="930"/>
      <c r="B8" s="916"/>
      <c r="C8" s="912"/>
      <c r="D8" s="912"/>
      <c r="E8" s="912"/>
      <c r="F8" s="912"/>
      <c r="G8" s="912"/>
      <c r="H8" s="18" t="s">
        <v>14</v>
      </c>
      <c r="I8" s="18" t="s">
        <v>15</v>
      </c>
      <c r="J8" s="18" t="s">
        <v>244</v>
      </c>
      <c r="K8" s="18" t="s">
        <v>17</v>
      </c>
      <c r="L8" s="18" t="s">
        <v>18</v>
      </c>
      <c r="M8" s="18" t="s">
        <v>19</v>
      </c>
      <c r="N8" s="18" t="s">
        <v>20</v>
      </c>
      <c r="O8" s="92" t="s">
        <v>21</v>
      </c>
    </row>
    <row r="9" spans="1:15" ht="16.5" thickBot="1">
      <c r="A9" s="938" t="s">
        <v>269</v>
      </c>
      <c r="B9" s="939"/>
      <c r="C9" s="939"/>
      <c r="D9" s="939"/>
      <c r="E9" s="939"/>
      <c r="F9" s="939"/>
      <c r="G9" s="939"/>
      <c r="H9" s="939"/>
      <c r="I9" s="939"/>
      <c r="J9" s="939"/>
      <c r="K9" s="939"/>
      <c r="L9" s="939"/>
      <c r="M9" s="939"/>
      <c r="N9" s="939"/>
      <c r="O9" s="940"/>
    </row>
    <row r="10" spans="1:15" ht="15.75">
      <c r="A10" s="908" t="s">
        <v>235</v>
      </c>
      <c r="B10" s="909"/>
      <c r="C10" s="909"/>
      <c r="D10" s="909"/>
      <c r="E10" s="909"/>
      <c r="F10" s="909"/>
      <c r="G10" s="909"/>
      <c r="H10" s="909"/>
      <c r="I10" s="909"/>
      <c r="J10" s="909"/>
      <c r="K10" s="909"/>
      <c r="L10" s="909"/>
      <c r="M10" s="909"/>
      <c r="N10" s="909"/>
      <c r="O10" s="910"/>
    </row>
    <row r="11" spans="1:15">
      <c r="A11" s="56">
        <v>175</v>
      </c>
      <c r="B11" s="64" t="s">
        <v>270</v>
      </c>
      <c r="C11" s="153">
        <v>200</v>
      </c>
      <c r="D11" s="14">
        <v>5.79</v>
      </c>
      <c r="E11" s="14">
        <v>10.64</v>
      </c>
      <c r="F11" s="14">
        <v>31.88</v>
      </c>
      <c r="G11" s="14">
        <v>247.6</v>
      </c>
      <c r="H11" s="14">
        <v>0.09</v>
      </c>
      <c r="I11" s="14">
        <v>0.91400000000000003</v>
      </c>
      <c r="J11" s="14">
        <v>0</v>
      </c>
      <c r="K11" s="14">
        <v>0</v>
      </c>
      <c r="L11" s="14">
        <v>127</v>
      </c>
      <c r="M11" s="14">
        <v>0</v>
      </c>
      <c r="N11" s="14">
        <v>35.4</v>
      </c>
      <c r="O11" s="102">
        <v>0.77</v>
      </c>
    </row>
    <row r="12" spans="1:15" s="8" customFormat="1" ht="15.75">
      <c r="A12" s="123">
        <v>382</v>
      </c>
      <c r="B12" s="28" t="s">
        <v>51</v>
      </c>
      <c r="C12" s="124">
        <v>200</v>
      </c>
      <c r="D12" s="32">
        <v>4</v>
      </c>
      <c r="E12" s="32">
        <v>3.54</v>
      </c>
      <c r="F12" s="32">
        <v>17.57</v>
      </c>
      <c r="G12" s="33">
        <v>118.6</v>
      </c>
      <c r="H12" s="95">
        <v>0.06</v>
      </c>
      <c r="I12" s="32">
        <v>1.58</v>
      </c>
      <c r="J12" s="32">
        <v>0</v>
      </c>
      <c r="K12" s="33">
        <v>0</v>
      </c>
      <c r="L12" s="34">
        <v>152.19999999999999</v>
      </c>
      <c r="M12" s="32">
        <v>0</v>
      </c>
      <c r="N12" s="32">
        <v>10.67</v>
      </c>
      <c r="O12" s="142">
        <v>0.48</v>
      </c>
    </row>
    <row r="13" spans="1:15" s="9" customFormat="1" ht="15.75" thickBot="1">
      <c r="A13" s="41">
        <v>13002</v>
      </c>
      <c r="B13" s="42" t="s">
        <v>29</v>
      </c>
      <c r="C13" s="43">
        <v>50</v>
      </c>
      <c r="D13" s="44">
        <v>3.8785714285714299</v>
      </c>
      <c r="E13" s="44">
        <v>1.3285714285714301</v>
      </c>
      <c r="F13" s="44">
        <f>37.28/70*50</f>
        <v>26.62857142857143</v>
      </c>
      <c r="G13" s="44">
        <f>191.1/70*50</f>
        <v>136.5</v>
      </c>
      <c r="H13" s="44">
        <f>0.24/70*50</f>
        <v>0.17142857142857143</v>
      </c>
      <c r="I13" s="44">
        <v>0</v>
      </c>
      <c r="J13" s="44">
        <v>0</v>
      </c>
      <c r="K13" s="44">
        <f>1.05/70*50</f>
        <v>0.75000000000000011</v>
      </c>
      <c r="L13" s="44">
        <f>103.67/70*50</f>
        <v>74.050000000000011</v>
      </c>
      <c r="M13" s="44">
        <v>0</v>
      </c>
      <c r="N13" s="44">
        <f>11.2/70*50</f>
        <v>8</v>
      </c>
      <c r="O13" s="44">
        <v>1.2</v>
      </c>
    </row>
    <row r="14" spans="1:15" ht="15.75" thickBot="1">
      <c r="A14" s="167"/>
      <c r="B14" s="155" t="s">
        <v>238</v>
      </c>
      <c r="C14" s="156"/>
      <c r="D14" s="168">
        <f ca="1">SUM(D11:D14)</f>
        <v>26.9</v>
      </c>
      <c r="E14" s="156">
        <f t="shared" ref="E14:O14" si="0">SUM(E11:E13)</f>
        <v>15.508571428571429</v>
      </c>
      <c r="F14" s="156">
        <f t="shared" si="0"/>
        <v>76.078571428571436</v>
      </c>
      <c r="G14" s="156">
        <f t="shared" si="0"/>
        <v>502.7</v>
      </c>
      <c r="H14" s="156">
        <f t="shared" si="0"/>
        <v>0.3214285714285714</v>
      </c>
      <c r="I14" s="156">
        <f t="shared" si="0"/>
        <v>2.4940000000000002</v>
      </c>
      <c r="J14" s="156">
        <f t="shared" si="0"/>
        <v>0</v>
      </c>
      <c r="K14" s="156">
        <f t="shared" si="0"/>
        <v>0.75000000000000011</v>
      </c>
      <c r="L14" s="156">
        <f t="shared" si="0"/>
        <v>353.25</v>
      </c>
      <c r="M14" s="156">
        <f t="shared" si="0"/>
        <v>0</v>
      </c>
      <c r="N14" s="156">
        <f t="shared" si="0"/>
        <v>54.07</v>
      </c>
      <c r="O14" s="163">
        <f t="shared" si="0"/>
        <v>2.4500000000000002</v>
      </c>
    </row>
    <row r="15" spans="1:15">
      <c r="A15" s="17"/>
      <c r="B15" s="11"/>
      <c r="C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91"/>
    </row>
    <row r="16" spans="1:15" s="109" customFormat="1" ht="15.75" thickBot="1">
      <c r="A16" s="169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74"/>
    </row>
    <row r="17" spans="1:15" s="7" customFormat="1" ht="45" customHeight="1">
      <c r="A17" s="928" t="s">
        <v>6</v>
      </c>
      <c r="B17" s="914" t="s">
        <v>31</v>
      </c>
      <c r="C17" s="911" t="s">
        <v>7</v>
      </c>
      <c r="D17" s="911" t="s">
        <v>8</v>
      </c>
      <c r="E17" s="911" t="s">
        <v>9</v>
      </c>
      <c r="F17" s="911" t="s">
        <v>10</v>
      </c>
      <c r="G17" s="911" t="s">
        <v>11</v>
      </c>
      <c r="H17" s="911" t="s">
        <v>12</v>
      </c>
      <c r="I17" s="911"/>
      <c r="J17" s="911"/>
      <c r="K17" s="911"/>
      <c r="L17" s="911" t="s">
        <v>13</v>
      </c>
      <c r="M17" s="911"/>
      <c r="N17" s="911"/>
      <c r="O17" s="941"/>
    </row>
    <row r="18" spans="1:15" s="2" customFormat="1" ht="16.5" thickBot="1">
      <c r="A18" s="930"/>
      <c r="B18" s="916"/>
      <c r="C18" s="912"/>
      <c r="D18" s="912"/>
      <c r="E18" s="912"/>
      <c r="F18" s="912"/>
      <c r="G18" s="912"/>
      <c r="H18" s="18" t="s">
        <v>14</v>
      </c>
      <c r="I18" s="18" t="s">
        <v>15</v>
      </c>
      <c r="J18" s="18" t="s">
        <v>16</v>
      </c>
      <c r="K18" s="18" t="s">
        <v>17</v>
      </c>
      <c r="L18" s="18" t="s">
        <v>18</v>
      </c>
      <c r="M18" s="18" t="s">
        <v>19</v>
      </c>
      <c r="N18" s="18" t="s">
        <v>20</v>
      </c>
      <c r="O18" s="92" t="s">
        <v>21</v>
      </c>
    </row>
    <row r="19" spans="1:15" s="2" customFormat="1" ht="15.75">
      <c r="A19" s="944"/>
      <c r="B19" s="945"/>
      <c r="C19" s="945"/>
      <c r="D19" s="945"/>
      <c r="E19" s="945"/>
      <c r="F19" s="945"/>
      <c r="G19" s="945"/>
      <c r="H19" s="945"/>
      <c r="I19" s="945"/>
      <c r="J19" s="945"/>
      <c r="K19" s="945"/>
      <c r="L19" s="945"/>
      <c r="M19" s="945"/>
      <c r="N19" s="945"/>
      <c r="O19" s="946"/>
    </row>
    <row r="20" spans="1:15" s="2" customFormat="1" ht="15.75">
      <c r="A20" s="947" t="s">
        <v>23</v>
      </c>
      <c r="B20" s="948"/>
      <c r="C20" s="948"/>
      <c r="D20" s="948"/>
      <c r="E20" s="948"/>
      <c r="F20" s="948"/>
      <c r="G20" s="948"/>
      <c r="H20" s="948"/>
      <c r="I20" s="948"/>
      <c r="J20" s="948"/>
      <c r="K20" s="948"/>
      <c r="L20" s="948"/>
      <c r="M20" s="948"/>
      <c r="N20" s="948"/>
      <c r="O20" s="949"/>
    </row>
    <row r="21" spans="1:15" s="2" customFormat="1" ht="15.75">
      <c r="A21" s="25">
        <v>202</v>
      </c>
      <c r="B21" s="26" t="s">
        <v>247</v>
      </c>
      <c r="C21" s="3">
        <v>200</v>
      </c>
      <c r="D21" s="4">
        <v>1.68</v>
      </c>
      <c r="E21" s="4">
        <v>5.98</v>
      </c>
      <c r="F21" s="4">
        <v>9.35</v>
      </c>
      <c r="G21" s="5">
        <v>98.37</v>
      </c>
      <c r="H21" s="6">
        <v>0.11</v>
      </c>
      <c r="I21" s="4">
        <v>6.8</v>
      </c>
      <c r="J21" s="4">
        <v>0</v>
      </c>
      <c r="K21" s="5">
        <v>0</v>
      </c>
      <c r="L21" s="6">
        <v>25.71</v>
      </c>
      <c r="M21" s="4">
        <v>69.47</v>
      </c>
      <c r="N21" s="4">
        <v>43.02</v>
      </c>
      <c r="O21" s="5">
        <v>7.0000000000000007E-2</v>
      </c>
    </row>
    <row r="22" spans="1:15" s="9" customFormat="1">
      <c r="A22" s="54">
        <v>312</v>
      </c>
      <c r="B22" s="55" t="s">
        <v>255</v>
      </c>
      <c r="C22" s="56">
        <v>150</v>
      </c>
      <c r="D22" s="57">
        <v>3.09</v>
      </c>
      <c r="E22" s="57">
        <v>4.8499999999999996</v>
      </c>
      <c r="F22" s="57">
        <v>20.6</v>
      </c>
      <c r="G22" s="58">
        <v>138.6</v>
      </c>
      <c r="H22" s="59">
        <v>0.14000000000000001</v>
      </c>
      <c r="I22" s="57">
        <v>18.34</v>
      </c>
      <c r="J22" s="57">
        <v>0</v>
      </c>
      <c r="K22" s="57">
        <v>0</v>
      </c>
      <c r="L22" s="57">
        <v>37.299999999999997</v>
      </c>
      <c r="M22" s="57">
        <v>0</v>
      </c>
      <c r="N22" s="57">
        <v>28</v>
      </c>
      <c r="O22" s="99">
        <v>112</v>
      </c>
    </row>
    <row r="23" spans="1:15" s="9" customFormat="1" ht="15.75" thickBot="1">
      <c r="A23" s="54">
        <v>290</v>
      </c>
      <c r="B23" s="55" t="s">
        <v>271</v>
      </c>
      <c r="C23" s="75">
        <v>75</v>
      </c>
      <c r="D23" s="44">
        <f>12.75/100*75</f>
        <v>9.5625</v>
      </c>
      <c r="E23" s="44">
        <f>22.45/100*75</f>
        <v>16.837500000000002</v>
      </c>
      <c r="F23" s="44">
        <f>1.4/100*75</f>
        <v>1.0499999999999998</v>
      </c>
      <c r="G23" s="44">
        <f>258.34/100*75</f>
        <v>193.75499999999997</v>
      </c>
      <c r="H23" s="44">
        <f>0.05/100*75</f>
        <v>3.7499999999999999E-2</v>
      </c>
      <c r="I23" s="44">
        <f>1.43/100*75</f>
        <v>1.0725</v>
      </c>
      <c r="J23" s="44">
        <f>0.16/100*75</f>
        <v>0.12000000000000001</v>
      </c>
      <c r="K23" s="44">
        <v>0.61499999999999999</v>
      </c>
      <c r="L23" s="44">
        <f>45.24/100*75</f>
        <v>33.93</v>
      </c>
      <c r="M23" s="44">
        <f>168.49/100*75</f>
        <v>126.36750000000001</v>
      </c>
      <c r="N23" s="44">
        <f>20.02/100*75</f>
        <v>15.014999999999999</v>
      </c>
      <c r="O23" s="44">
        <f>2.14/100*75</f>
        <v>1.6050000000000002</v>
      </c>
    </row>
    <row r="24" spans="1:15" s="8" customFormat="1" ht="15.75">
      <c r="A24" s="30">
        <v>240</v>
      </c>
      <c r="B24" s="26" t="s">
        <v>28</v>
      </c>
      <c r="C24" s="31">
        <v>200</v>
      </c>
      <c r="D24" s="32">
        <v>0.2</v>
      </c>
      <c r="E24" s="32">
        <v>0</v>
      </c>
      <c r="F24" s="32">
        <v>35.799999999999997</v>
      </c>
      <c r="G24" s="33">
        <v>142</v>
      </c>
      <c r="H24" s="34">
        <v>0.03</v>
      </c>
      <c r="I24" s="32">
        <v>3.6</v>
      </c>
      <c r="J24" s="32">
        <v>0.14000000000000001</v>
      </c>
      <c r="K24" s="94">
        <v>0.2</v>
      </c>
      <c r="L24" s="95">
        <v>21.5</v>
      </c>
      <c r="M24" s="32">
        <v>22.46</v>
      </c>
      <c r="N24" s="32">
        <v>12.6</v>
      </c>
      <c r="O24" s="33">
        <v>0.65</v>
      </c>
    </row>
    <row r="25" spans="1:15" s="2" customFormat="1" ht="15.75" hidden="1">
      <c r="A25" s="35">
        <v>966</v>
      </c>
      <c r="B25" s="36" t="s">
        <v>220</v>
      </c>
      <c r="C25" s="37">
        <v>200</v>
      </c>
      <c r="D25" s="38">
        <v>5.8</v>
      </c>
      <c r="E25" s="38">
        <v>5</v>
      </c>
      <c r="F25" s="38">
        <v>8.4</v>
      </c>
      <c r="G25" s="39">
        <v>108</v>
      </c>
      <c r="H25" s="40">
        <v>0.04</v>
      </c>
      <c r="I25" s="38">
        <v>0.6</v>
      </c>
      <c r="J25" s="38">
        <v>0.08</v>
      </c>
      <c r="K25" s="39">
        <v>0</v>
      </c>
      <c r="L25" s="40">
        <v>248</v>
      </c>
      <c r="M25" s="38">
        <v>184</v>
      </c>
      <c r="N25" s="38">
        <v>28</v>
      </c>
      <c r="O25" s="39">
        <v>0.2</v>
      </c>
    </row>
    <row r="26" spans="1:15" s="9" customFormat="1" ht="15.75" thickBot="1">
      <c r="A26" s="41">
        <v>13002</v>
      </c>
      <c r="B26" s="42" t="s">
        <v>29</v>
      </c>
      <c r="C26" s="43">
        <v>50</v>
      </c>
      <c r="D26" s="44">
        <f>5.43/70*50</f>
        <v>3.8785714285714286</v>
      </c>
      <c r="E26" s="44">
        <f>1.86/70*50</f>
        <v>1.3285714285714285</v>
      </c>
      <c r="F26" s="44">
        <v>26.628571428571401</v>
      </c>
      <c r="G26" s="44">
        <f>191.1/70*50</f>
        <v>136.5</v>
      </c>
      <c r="H26" s="44">
        <f>0.24/70*50</f>
        <v>0.17142857142857143</v>
      </c>
      <c r="I26" s="44">
        <v>0</v>
      </c>
      <c r="J26" s="44">
        <v>0</v>
      </c>
      <c r="K26" s="44">
        <f>1.05/70*50</f>
        <v>0.75000000000000011</v>
      </c>
      <c r="L26" s="44">
        <f>103.67/70*50</f>
        <v>74.050000000000011</v>
      </c>
      <c r="M26" s="44">
        <v>0</v>
      </c>
      <c r="N26" s="44">
        <f>11.2/70*50</f>
        <v>8</v>
      </c>
      <c r="O26" s="44">
        <f>1.68/70*50</f>
        <v>1.2</v>
      </c>
    </row>
    <row r="27" spans="1:15" s="2" customFormat="1" ht="16.5" thickBot="1">
      <c r="A27" s="76"/>
      <c r="B27" s="77" t="s">
        <v>30</v>
      </c>
      <c r="C27" s="78"/>
      <c r="D27" s="79">
        <f t="shared" ref="D27:O27" si="1">SUM(D21:D26)</f>
        <v>24.211071428571429</v>
      </c>
      <c r="E27" s="79">
        <f t="shared" si="1"/>
        <v>33.996071428571433</v>
      </c>
      <c r="F27" s="79">
        <f t="shared" si="1"/>
        <v>101.82857142857141</v>
      </c>
      <c r="G27" s="79">
        <f t="shared" si="1"/>
        <v>817.22499999999991</v>
      </c>
      <c r="H27" s="79">
        <f t="shared" si="1"/>
        <v>0.52892857142857141</v>
      </c>
      <c r="I27" s="79">
        <f t="shared" si="1"/>
        <v>30.412500000000005</v>
      </c>
      <c r="J27" s="79">
        <f t="shared" si="1"/>
        <v>0.34</v>
      </c>
      <c r="K27" s="79">
        <f t="shared" si="1"/>
        <v>1.5649999999999999</v>
      </c>
      <c r="L27" s="79">
        <f t="shared" si="1"/>
        <v>440.49</v>
      </c>
      <c r="M27" s="79">
        <f t="shared" si="1"/>
        <v>402.29750000000001</v>
      </c>
      <c r="N27" s="79">
        <f t="shared" si="1"/>
        <v>134.63499999999999</v>
      </c>
      <c r="O27" s="105">
        <f t="shared" si="1"/>
        <v>115.72500000000001</v>
      </c>
    </row>
    <row r="28" spans="1:15" s="2" customFormat="1" ht="16.5" thickBot="1">
      <c r="A28" s="170"/>
      <c r="B28" s="154" t="s">
        <v>272</v>
      </c>
      <c r="C28" s="171"/>
      <c r="D28" s="172">
        <v>55.35</v>
      </c>
      <c r="E28" s="172">
        <f t="shared" ref="E28:O28" si="2">E14+E27</f>
        <v>49.504642857142862</v>
      </c>
      <c r="F28" s="172">
        <f t="shared" si="2"/>
        <v>177.90714285714284</v>
      </c>
      <c r="G28" s="172">
        <f t="shared" si="2"/>
        <v>1319.925</v>
      </c>
      <c r="H28" s="172">
        <f t="shared" si="2"/>
        <v>0.85035714285714281</v>
      </c>
      <c r="I28" s="172">
        <f t="shared" si="2"/>
        <v>32.906500000000008</v>
      </c>
      <c r="J28" s="172">
        <f t="shared" si="2"/>
        <v>0.34</v>
      </c>
      <c r="K28" s="172">
        <f t="shared" si="2"/>
        <v>2.3149999999999999</v>
      </c>
      <c r="L28" s="172">
        <f t="shared" si="2"/>
        <v>793.74</v>
      </c>
      <c r="M28" s="172">
        <f t="shared" si="2"/>
        <v>402.29750000000001</v>
      </c>
      <c r="N28" s="172">
        <f t="shared" si="2"/>
        <v>188.70499999999998</v>
      </c>
      <c r="O28" s="175">
        <f t="shared" si="2"/>
        <v>118.17500000000001</v>
      </c>
    </row>
    <row r="29" spans="1:15" s="2" customFormat="1" ht="15.75">
      <c r="A29" s="80"/>
      <c r="B29" s="81"/>
      <c r="C29" s="82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</row>
    <row r="30" spans="1:15" ht="15.75">
      <c r="A30" s="11"/>
      <c r="B30" s="178"/>
      <c r="C30" s="12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</row>
  </sheetData>
  <mergeCells count="23">
    <mergeCell ref="A1:O1"/>
    <mergeCell ref="A10:O10"/>
    <mergeCell ref="A7:A8"/>
    <mergeCell ref="B7:B8"/>
    <mergeCell ref="C7:C8"/>
    <mergeCell ref="D7:D8"/>
    <mergeCell ref="E7:E8"/>
    <mergeCell ref="F7:F8"/>
    <mergeCell ref="G7:G8"/>
    <mergeCell ref="H7:K7"/>
    <mergeCell ref="L7:O7"/>
    <mergeCell ref="A9:O9"/>
    <mergeCell ref="G17:G18"/>
    <mergeCell ref="H17:K17"/>
    <mergeCell ref="L17:O17"/>
    <mergeCell ref="A19:O19"/>
    <mergeCell ref="A20:O20"/>
    <mergeCell ref="A17:A18"/>
    <mergeCell ref="B17:B18"/>
    <mergeCell ref="C17:C18"/>
    <mergeCell ref="D17:D18"/>
    <mergeCell ref="E17:E18"/>
    <mergeCell ref="F17:F18"/>
  </mergeCells>
  <pageMargins left="0.70866141732283472" right="0.70866141732283472" top="0.74803149606299213" bottom="0.74803149606299213" header="0.31496062992125984" footer="0.31496062992125984"/>
  <pageSetup paperSize="9" scale="78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29"/>
  <sheetViews>
    <sheetView view="pageBreakPreview" zoomScale="60" zoomScaleNormal="100" workbookViewId="0">
      <selection activeCell="T10" sqref="T10"/>
    </sheetView>
  </sheetViews>
  <sheetFormatPr defaultRowHeight="15"/>
  <cols>
    <col min="1" max="1" width="9.85546875" bestFit="1" customWidth="1"/>
    <col min="2" max="2" width="57" customWidth="1"/>
    <col min="3" max="5" width="9.28515625" bestFit="1" customWidth="1"/>
    <col min="6" max="6" width="14.42578125" customWidth="1"/>
    <col min="7" max="7" width="16.28515625" customWidth="1"/>
    <col min="8" max="10" width="9.28515625" bestFit="1" customWidth="1"/>
    <col min="11" max="11" width="21.42578125" customWidth="1"/>
    <col min="12" max="12" width="13.5703125" customWidth="1"/>
    <col min="13" max="14" width="13.28515625" customWidth="1"/>
    <col min="15" max="15" width="9.28515625" bestFit="1" customWidth="1"/>
  </cols>
  <sheetData>
    <row r="1" spans="1:15" s="530" customFormat="1" ht="23.25">
      <c r="A1" s="993" t="s">
        <v>0</v>
      </c>
      <c r="B1" s="993"/>
      <c r="C1" s="993"/>
      <c r="D1" s="993"/>
      <c r="E1" s="993"/>
      <c r="F1" s="993"/>
      <c r="G1" s="993"/>
      <c r="H1" s="993"/>
      <c r="I1" s="993"/>
      <c r="J1" s="993"/>
      <c r="K1" s="993"/>
      <c r="L1" s="993"/>
      <c r="M1" s="993"/>
      <c r="N1" s="993"/>
      <c r="O1" s="993"/>
    </row>
    <row r="2" spans="1:15" s="530" customFormat="1" ht="23.25">
      <c r="A2" s="531"/>
      <c r="B2" s="530" t="s">
        <v>1</v>
      </c>
      <c r="J2" s="1054" t="s">
        <v>294</v>
      </c>
      <c r="K2" s="1054"/>
    </row>
    <row r="3" spans="1:15" s="530" customFormat="1" ht="23.25">
      <c r="A3" s="531"/>
      <c r="B3" s="530" t="s">
        <v>213</v>
      </c>
    </row>
    <row r="4" spans="1:15" s="530" customFormat="1" ht="24" thickBot="1">
      <c r="A4" s="531"/>
      <c r="B4" s="530" t="s">
        <v>3</v>
      </c>
      <c r="C4" s="530" t="s">
        <v>233</v>
      </c>
    </row>
    <row r="5" spans="1:15" s="530" customFormat="1" ht="24" hidden="1" thickBot="1">
      <c r="A5" s="531"/>
      <c r="B5" s="530" t="s">
        <v>5</v>
      </c>
    </row>
    <row r="6" spans="1:15" s="530" customFormat="1" ht="23.25">
      <c r="A6" s="994" t="s">
        <v>6</v>
      </c>
      <c r="B6" s="996" t="s">
        <v>31</v>
      </c>
      <c r="C6" s="990" t="s">
        <v>7</v>
      </c>
      <c r="D6" s="990" t="s">
        <v>8</v>
      </c>
      <c r="E6" s="990" t="s">
        <v>9</v>
      </c>
      <c r="F6" s="990" t="s">
        <v>10</v>
      </c>
      <c r="G6" s="990" t="s">
        <v>11</v>
      </c>
      <c r="H6" s="990" t="s">
        <v>12</v>
      </c>
      <c r="I6" s="990"/>
      <c r="J6" s="990"/>
      <c r="K6" s="990"/>
      <c r="L6" s="990" t="s">
        <v>13</v>
      </c>
      <c r="M6" s="990"/>
      <c r="N6" s="990"/>
      <c r="O6" s="992"/>
    </row>
    <row r="7" spans="1:15" s="530" customFormat="1" ht="23.25">
      <c r="A7" s="1062"/>
      <c r="B7" s="1063"/>
      <c r="C7" s="1058"/>
      <c r="D7" s="1058"/>
      <c r="E7" s="1058"/>
      <c r="F7" s="1058"/>
      <c r="G7" s="1058"/>
      <c r="H7" s="658"/>
      <c r="I7" s="658"/>
      <c r="J7" s="658"/>
      <c r="K7" s="658"/>
      <c r="L7" s="658"/>
      <c r="M7" s="658"/>
      <c r="N7" s="658"/>
      <c r="O7" s="659"/>
    </row>
    <row r="8" spans="1:15" s="530" customFormat="1" ht="24" thickBot="1">
      <c r="A8" s="995"/>
      <c r="B8" s="997"/>
      <c r="C8" s="991"/>
      <c r="D8" s="991"/>
      <c r="E8" s="991"/>
      <c r="F8" s="991"/>
      <c r="G8" s="991"/>
      <c r="H8" s="534" t="s">
        <v>14</v>
      </c>
      <c r="I8" s="534" t="s">
        <v>15</v>
      </c>
      <c r="J8" s="534" t="s">
        <v>244</v>
      </c>
      <c r="K8" s="534" t="s">
        <v>17</v>
      </c>
      <c r="L8" s="534" t="s">
        <v>18</v>
      </c>
      <c r="M8" s="534" t="s">
        <v>19</v>
      </c>
      <c r="N8" s="534" t="s">
        <v>20</v>
      </c>
      <c r="O8" s="535" t="s">
        <v>21</v>
      </c>
    </row>
    <row r="9" spans="1:15" s="530" customFormat="1" ht="24" thickBot="1">
      <c r="A9" s="1007" t="s">
        <v>273</v>
      </c>
      <c r="B9" s="1008"/>
      <c r="C9" s="1008"/>
      <c r="D9" s="1008"/>
      <c r="E9" s="1008"/>
      <c r="F9" s="1008"/>
      <c r="G9" s="1008"/>
      <c r="H9" s="1008"/>
      <c r="I9" s="1008"/>
      <c r="J9" s="1008"/>
      <c r="K9" s="1008"/>
      <c r="L9" s="1008"/>
      <c r="M9" s="1008"/>
      <c r="N9" s="1008"/>
      <c r="O9" s="1009"/>
    </row>
    <row r="10" spans="1:15" s="530" customFormat="1" ht="23.25">
      <c r="A10" s="1010" t="s">
        <v>235</v>
      </c>
      <c r="B10" s="1011"/>
      <c r="C10" s="1011"/>
      <c r="D10" s="1011"/>
      <c r="E10" s="1011"/>
      <c r="F10" s="1011"/>
      <c r="G10" s="1011"/>
      <c r="H10" s="1011"/>
      <c r="I10" s="1011"/>
      <c r="J10" s="1011"/>
      <c r="K10" s="1011"/>
      <c r="L10" s="1011"/>
      <c r="M10" s="1011"/>
      <c r="N10" s="1011"/>
      <c r="O10" s="1012"/>
    </row>
    <row r="11" spans="1:15" s="530" customFormat="1" ht="24" thickBot="1">
      <c r="A11" s="660" t="s">
        <v>229</v>
      </c>
      <c r="B11" s="589" t="s">
        <v>171</v>
      </c>
      <c r="C11" s="661">
        <v>200</v>
      </c>
      <c r="D11" s="662">
        <v>7.5</v>
      </c>
      <c r="E11" s="662">
        <v>5.75</v>
      </c>
      <c r="F11" s="662">
        <v>11.25</v>
      </c>
      <c r="G11" s="663">
        <v>180</v>
      </c>
      <c r="H11" s="664">
        <v>0</v>
      </c>
      <c r="I11" s="662">
        <v>2.75</v>
      </c>
      <c r="J11" s="662">
        <v>0</v>
      </c>
      <c r="K11" s="662">
        <v>0</v>
      </c>
      <c r="L11" s="662">
        <v>450</v>
      </c>
      <c r="M11" s="662">
        <v>0</v>
      </c>
      <c r="N11" s="662">
        <v>0</v>
      </c>
      <c r="O11" s="665">
        <v>0</v>
      </c>
    </row>
    <row r="12" spans="1:15" s="530" customFormat="1" ht="23.25">
      <c r="A12" s="570">
        <v>183</v>
      </c>
      <c r="B12" s="571" t="s">
        <v>279</v>
      </c>
      <c r="C12" s="572">
        <v>220</v>
      </c>
      <c r="D12" s="573">
        <v>3.7</v>
      </c>
      <c r="E12" s="573">
        <v>5.78</v>
      </c>
      <c r="F12" s="573">
        <v>19.670000000000002</v>
      </c>
      <c r="G12" s="574">
        <v>140.63999999999999</v>
      </c>
      <c r="H12" s="575">
        <v>0.15</v>
      </c>
      <c r="I12" s="573">
        <v>0.77</v>
      </c>
      <c r="J12" s="573">
        <v>0.05</v>
      </c>
      <c r="K12" s="576">
        <v>1.23</v>
      </c>
      <c r="L12" s="577">
        <v>92.16</v>
      </c>
      <c r="M12" s="573">
        <v>113.68</v>
      </c>
      <c r="N12" s="573">
        <v>52.05</v>
      </c>
      <c r="O12" s="578">
        <v>2.91</v>
      </c>
    </row>
    <row r="13" spans="1:15" s="530" customFormat="1" ht="24" thickBot="1">
      <c r="A13" s="538">
        <v>13002</v>
      </c>
      <c r="B13" s="539" t="s">
        <v>29</v>
      </c>
      <c r="C13" s="540">
        <v>50</v>
      </c>
      <c r="D13" s="541">
        <f>5.43/70*50</f>
        <v>3.8785714285714286</v>
      </c>
      <c r="E13" s="541">
        <f>1.86/70*50</f>
        <v>1.3285714285714285</v>
      </c>
      <c r="F13" s="541">
        <f>37.28/70*50</f>
        <v>26.62857142857143</v>
      </c>
      <c r="G13" s="541">
        <f>191.1/70*50</f>
        <v>136.5</v>
      </c>
      <c r="H13" s="541">
        <f>0.24/70*50</f>
        <v>0.17142857142857143</v>
      </c>
      <c r="I13" s="541">
        <v>0</v>
      </c>
      <c r="J13" s="541">
        <v>0</v>
      </c>
      <c r="K13" s="541">
        <f>1.05/70*50</f>
        <v>0.75000000000000011</v>
      </c>
      <c r="L13" s="541">
        <f>103.67/70*50</f>
        <v>74.050000000000011</v>
      </c>
      <c r="M13" s="541">
        <v>0</v>
      </c>
      <c r="N13" s="541">
        <f>11.2/70*50</f>
        <v>8</v>
      </c>
      <c r="O13" s="541">
        <f>1.68/70*50</f>
        <v>1.2</v>
      </c>
    </row>
    <row r="14" spans="1:15" s="530" customFormat="1" ht="24" thickBot="1">
      <c r="A14" s="666"/>
      <c r="B14" s="667" t="s">
        <v>238</v>
      </c>
      <c r="C14" s="667"/>
      <c r="D14" s="667">
        <f t="shared" ref="D14:O14" si="0">SUM(D11:D13)</f>
        <v>15.078571428571427</v>
      </c>
      <c r="E14" s="667">
        <f t="shared" si="0"/>
        <v>12.85857142857143</v>
      </c>
      <c r="F14" s="667">
        <f t="shared" si="0"/>
        <v>57.548571428571435</v>
      </c>
      <c r="G14" s="667">
        <f t="shared" si="0"/>
        <v>457.14</v>
      </c>
      <c r="H14" s="667">
        <f t="shared" si="0"/>
        <v>0.3214285714285714</v>
      </c>
      <c r="I14" s="667">
        <f t="shared" si="0"/>
        <v>3.52</v>
      </c>
      <c r="J14" s="667">
        <f t="shared" si="0"/>
        <v>0.05</v>
      </c>
      <c r="K14" s="667">
        <f t="shared" si="0"/>
        <v>1.98</v>
      </c>
      <c r="L14" s="667">
        <f t="shared" si="0"/>
        <v>616.21</v>
      </c>
      <c r="M14" s="667">
        <f t="shared" si="0"/>
        <v>113.68</v>
      </c>
      <c r="N14" s="667">
        <f t="shared" si="0"/>
        <v>60.05</v>
      </c>
      <c r="O14" s="668">
        <f t="shared" si="0"/>
        <v>4.1100000000000003</v>
      </c>
    </row>
    <row r="15" spans="1:15" s="530" customFormat="1" ht="23.25">
      <c r="A15" s="546"/>
      <c r="B15" s="536"/>
      <c r="C15" s="536"/>
      <c r="D15" s="536"/>
      <c r="E15" s="536"/>
      <c r="F15" s="536"/>
      <c r="G15" s="536"/>
      <c r="H15" s="536"/>
      <c r="I15" s="536"/>
      <c r="J15" s="536"/>
      <c r="K15" s="536"/>
      <c r="L15" s="536"/>
      <c r="M15" s="536"/>
      <c r="N15" s="536"/>
      <c r="O15" s="547"/>
    </row>
    <row r="16" spans="1:15" s="530" customFormat="1" ht="23.25">
      <c r="A16" s="546"/>
      <c r="B16" s="536"/>
      <c r="C16" s="536"/>
      <c r="D16" s="536"/>
      <c r="E16" s="536"/>
      <c r="F16" s="536"/>
      <c r="G16" s="536"/>
      <c r="H16" s="536"/>
      <c r="I16" s="536"/>
      <c r="J16" s="536"/>
      <c r="K16" s="536"/>
      <c r="L16" s="536"/>
      <c r="M16" s="536"/>
      <c r="N16" s="536"/>
      <c r="O16" s="547"/>
    </row>
    <row r="17" spans="1:15" s="530" customFormat="1" ht="24" thickBot="1">
      <c r="A17" s="1059"/>
      <c r="B17" s="1060"/>
      <c r="C17" s="1060"/>
      <c r="D17" s="1060"/>
      <c r="E17" s="1060"/>
      <c r="F17" s="1060"/>
      <c r="G17" s="1060"/>
      <c r="H17" s="1060"/>
      <c r="I17" s="1060"/>
      <c r="J17" s="1060"/>
      <c r="K17" s="1060"/>
      <c r="L17" s="1060"/>
      <c r="M17" s="1060"/>
      <c r="N17" s="1060"/>
      <c r="O17" s="1061"/>
    </row>
    <row r="18" spans="1:15" s="530" customFormat="1" ht="23.25">
      <c r="A18" s="994" t="s">
        <v>6</v>
      </c>
      <c r="B18" s="996" t="s">
        <v>31</v>
      </c>
      <c r="C18" s="990" t="s">
        <v>7</v>
      </c>
      <c r="D18" s="990" t="s">
        <v>8</v>
      </c>
      <c r="E18" s="990" t="s">
        <v>9</v>
      </c>
      <c r="F18" s="990" t="s">
        <v>10</v>
      </c>
      <c r="G18" s="990" t="s">
        <v>11</v>
      </c>
      <c r="H18" s="990" t="s">
        <v>12</v>
      </c>
      <c r="I18" s="990"/>
      <c r="J18" s="990"/>
      <c r="K18" s="990"/>
      <c r="L18" s="990" t="s">
        <v>13</v>
      </c>
      <c r="M18" s="990"/>
      <c r="N18" s="990"/>
      <c r="O18" s="992"/>
    </row>
    <row r="19" spans="1:15" s="530" customFormat="1" ht="24" thickBot="1">
      <c r="A19" s="995"/>
      <c r="B19" s="997"/>
      <c r="C19" s="991"/>
      <c r="D19" s="991"/>
      <c r="E19" s="991"/>
      <c r="F19" s="991"/>
      <c r="G19" s="991"/>
      <c r="H19" s="534" t="s">
        <v>14</v>
      </c>
      <c r="I19" s="534" t="s">
        <v>15</v>
      </c>
      <c r="J19" s="534" t="s">
        <v>16</v>
      </c>
      <c r="K19" s="534" t="s">
        <v>17</v>
      </c>
      <c r="L19" s="534" t="s">
        <v>18</v>
      </c>
      <c r="M19" s="534" t="s">
        <v>19</v>
      </c>
      <c r="N19" s="534" t="s">
        <v>20</v>
      </c>
      <c r="O19" s="535" t="s">
        <v>21</v>
      </c>
    </row>
    <row r="20" spans="1:15" s="530" customFormat="1" ht="23.25">
      <c r="A20" s="1055"/>
      <c r="B20" s="1056"/>
      <c r="C20" s="1056"/>
      <c r="D20" s="1056"/>
      <c r="E20" s="1056"/>
      <c r="F20" s="1056"/>
      <c r="G20" s="1056"/>
      <c r="H20" s="1056"/>
      <c r="I20" s="1056"/>
      <c r="J20" s="1056"/>
      <c r="K20" s="1056"/>
      <c r="L20" s="1056"/>
      <c r="M20" s="1056"/>
      <c r="N20" s="1056"/>
      <c r="O20" s="1057"/>
    </row>
    <row r="21" spans="1:15" s="530" customFormat="1" ht="23.25">
      <c r="A21" s="1051" t="s">
        <v>23</v>
      </c>
      <c r="B21" s="1052"/>
      <c r="C21" s="1052"/>
      <c r="D21" s="1052"/>
      <c r="E21" s="1052"/>
      <c r="F21" s="1052"/>
      <c r="G21" s="1052"/>
      <c r="H21" s="1052"/>
      <c r="I21" s="1052"/>
      <c r="J21" s="1052"/>
      <c r="K21" s="1052"/>
      <c r="L21" s="1052"/>
      <c r="M21" s="1052"/>
      <c r="N21" s="1052"/>
      <c r="O21" s="1053"/>
    </row>
    <row r="22" spans="1:15" s="530" customFormat="1" ht="23.25">
      <c r="A22" s="588">
        <v>206</v>
      </c>
      <c r="B22" s="589" t="s">
        <v>215</v>
      </c>
      <c r="C22" s="550">
        <v>200</v>
      </c>
      <c r="D22" s="551">
        <v>4.3899999999999997</v>
      </c>
      <c r="E22" s="551">
        <v>4.22</v>
      </c>
      <c r="F22" s="551">
        <v>13.06</v>
      </c>
      <c r="G22" s="552">
        <v>107.8</v>
      </c>
      <c r="H22" s="590">
        <v>0.18</v>
      </c>
      <c r="I22" s="551">
        <v>4.6500000000000004</v>
      </c>
      <c r="J22" s="551">
        <v>0</v>
      </c>
      <c r="K22" s="552">
        <v>0</v>
      </c>
      <c r="L22" s="553">
        <v>30.46</v>
      </c>
      <c r="M22" s="551">
        <v>69.739999999999995</v>
      </c>
      <c r="N22" s="551">
        <v>28.24</v>
      </c>
      <c r="O22" s="552">
        <v>1.62</v>
      </c>
    </row>
    <row r="23" spans="1:15" s="530" customFormat="1" ht="23.25">
      <c r="A23" s="588">
        <v>389</v>
      </c>
      <c r="B23" s="589" t="s">
        <v>69</v>
      </c>
      <c r="C23" s="550">
        <v>120</v>
      </c>
      <c r="D23" s="551">
        <v>10.050000000000001</v>
      </c>
      <c r="E23" s="551">
        <v>5.45</v>
      </c>
      <c r="F23" s="551">
        <v>3.86</v>
      </c>
      <c r="G23" s="552">
        <v>141</v>
      </c>
      <c r="H23" s="590">
        <v>0.109090909090909</v>
      </c>
      <c r="I23" s="551">
        <v>0.45</v>
      </c>
      <c r="J23" s="551">
        <v>84</v>
      </c>
      <c r="K23" s="552">
        <v>0</v>
      </c>
      <c r="L23" s="553">
        <v>55.5</v>
      </c>
      <c r="M23" s="551">
        <v>257.55</v>
      </c>
      <c r="N23" s="551">
        <v>34.35</v>
      </c>
      <c r="O23" s="552">
        <v>1.31</v>
      </c>
    </row>
    <row r="24" spans="1:15" s="530" customFormat="1" ht="23.25">
      <c r="A24" s="548">
        <v>304</v>
      </c>
      <c r="B24" s="549" t="s">
        <v>219</v>
      </c>
      <c r="C24" s="550">
        <v>100</v>
      </c>
      <c r="D24" s="551">
        <v>5.82</v>
      </c>
      <c r="E24" s="551">
        <v>9.74</v>
      </c>
      <c r="F24" s="551">
        <v>50</v>
      </c>
      <c r="G24" s="552">
        <v>298.47000000000003</v>
      </c>
      <c r="H24" s="553">
        <v>0.39</v>
      </c>
      <c r="I24" s="551">
        <v>0</v>
      </c>
      <c r="J24" s="551">
        <v>0.09</v>
      </c>
      <c r="K24" s="552">
        <v>1</v>
      </c>
      <c r="L24" s="553">
        <v>93.84</v>
      </c>
      <c r="M24" s="551">
        <v>261.39</v>
      </c>
      <c r="N24" s="551">
        <v>76.81</v>
      </c>
      <c r="O24" s="552">
        <v>2.39</v>
      </c>
    </row>
    <row r="25" spans="1:15" s="530" customFormat="1" ht="23.25">
      <c r="A25" s="588">
        <v>648</v>
      </c>
      <c r="B25" s="589" t="s">
        <v>57</v>
      </c>
      <c r="C25" s="550">
        <v>200</v>
      </c>
      <c r="D25" s="551">
        <v>0.31</v>
      </c>
      <c r="E25" s="551">
        <v>0</v>
      </c>
      <c r="F25" s="551">
        <v>39.4</v>
      </c>
      <c r="G25" s="552">
        <v>160</v>
      </c>
      <c r="H25" s="553">
        <v>1.2E-2</v>
      </c>
      <c r="I25" s="551">
        <v>2.4</v>
      </c>
      <c r="J25" s="551">
        <v>0</v>
      </c>
      <c r="K25" s="669">
        <v>0</v>
      </c>
      <c r="L25" s="590">
        <v>22.46</v>
      </c>
      <c r="M25" s="551">
        <v>0</v>
      </c>
      <c r="N25" s="551">
        <v>5.58</v>
      </c>
      <c r="O25" s="591">
        <v>0.19</v>
      </c>
    </row>
    <row r="26" spans="1:15" s="530" customFormat="1" ht="24" thickBot="1">
      <c r="A26" s="538">
        <v>13002</v>
      </c>
      <c r="B26" s="539" t="s">
        <v>29</v>
      </c>
      <c r="C26" s="540">
        <v>50</v>
      </c>
      <c r="D26" s="541">
        <f>5.43/70*50</f>
        <v>3.8785714285714286</v>
      </c>
      <c r="E26" s="541">
        <f>1.86/70*50</f>
        <v>1.3285714285714285</v>
      </c>
      <c r="F26" s="541">
        <f>37.28/70*50</f>
        <v>26.62857142857143</v>
      </c>
      <c r="G26" s="541">
        <f>191.1/70*50</f>
        <v>136.5</v>
      </c>
      <c r="H26" s="541">
        <f>0.24/70*50</f>
        <v>0.17142857142857143</v>
      </c>
      <c r="I26" s="541">
        <v>0</v>
      </c>
      <c r="J26" s="541">
        <v>0</v>
      </c>
      <c r="K26" s="541">
        <f>1.05/70*50</f>
        <v>0.75000000000000011</v>
      </c>
      <c r="L26" s="541">
        <f>103.67/70*50</f>
        <v>74.050000000000011</v>
      </c>
      <c r="M26" s="541">
        <v>0</v>
      </c>
      <c r="N26" s="541">
        <f>11.2/70*50</f>
        <v>8</v>
      </c>
      <c r="O26" s="541">
        <f>1.68/70*50</f>
        <v>1.2</v>
      </c>
    </row>
    <row r="27" spans="1:15" s="530" customFormat="1" ht="24" thickBot="1">
      <c r="A27" s="670"/>
      <c r="B27" s="671" t="s">
        <v>30</v>
      </c>
      <c r="C27" s="672"/>
      <c r="D27" s="673">
        <f t="shared" ref="D27:O27" si="1">SUM(D22:D26)</f>
        <v>24.44857142857143</v>
      </c>
      <c r="E27" s="673">
        <f t="shared" si="1"/>
        <v>20.738571428571429</v>
      </c>
      <c r="F27" s="673">
        <f t="shared" si="1"/>
        <v>132.94857142857143</v>
      </c>
      <c r="G27" s="673">
        <f t="shared" si="1"/>
        <v>843.77</v>
      </c>
      <c r="H27" s="673">
        <f t="shared" si="1"/>
        <v>0.86251948051948046</v>
      </c>
      <c r="I27" s="673">
        <f t="shared" si="1"/>
        <v>7.5</v>
      </c>
      <c r="J27" s="673">
        <f t="shared" si="1"/>
        <v>84.09</v>
      </c>
      <c r="K27" s="673">
        <f t="shared" si="1"/>
        <v>1.75</v>
      </c>
      <c r="L27" s="673">
        <f t="shared" si="1"/>
        <v>276.31000000000006</v>
      </c>
      <c r="M27" s="673">
        <f t="shared" si="1"/>
        <v>588.68000000000006</v>
      </c>
      <c r="N27" s="673">
        <f t="shared" si="1"/>
        <v>152.98000000000002</v>
      </c>
      <c r="O27" s="673">
        <f t="shared" si="1"/>
        <v>6.7100000000000009</v>
      </c>
    </row>
    <row r="28" spans="1:15" s="530" customFormat="1" ht="24" thickBot="1">
      <c r="A28" s="674"/>
      <c r="B28" s="675" t="s">
        <v>251</v>
      </c>
      <c r="C28" s="676"/>
      <c r="D28" s="677">
        <f t="shared" ref="D28:O28" si="2">D14+D27</f>
        <v>39.527142857142856</v>
      </c>
      <c r="E28" s="677">
        <f t="shared" si="2"/>
        <v>33.597142857142856</v>
      </c>
      <c r="F28" s="677">
        <f t="shared" si="2"/>
        <v>190.49714285714288</v>
      </c>
      <c r="G28" s="677">
        <f t="shared" si="2"/>
        <v>1300.9099999999999</v>
      </c>
      <c r="H28" s="677">
        <f t="shared" si="2"/>
        <v>1.1839480519480519</v>
      </c>
      <c r="I28" s="677">
        <f t="shared" si="2"/>
        <v>11.02</v>
      </c>
      <c r="J28" s="677">
        <f t="shared" si="2"/>
        <v>84.14</v>
      </c>
      <c r="K28" s="677">
        <f t="shared" si="2"/>
        <v>3.73</v>
      </c>
      <c r="L28" s="677">
        <f t="shared" si="2"/>
        <v>892.5200000000001</v>
      </c>
      <c r="M28" s="677">
        <f t="shared" si="2"/>
        <v>702.36000000000013</v>
      </c>
      <c r="N28" s="677">
        <f t="shared" si="2"/>
        <v>213.03000000000003</v>
      </c>
      <c r="O28" s="678">
        <f t="shared" si="2"/>
        <v>10.82</v>
      </c>
    </row>
    <row r="29" spans="1:15" ht="15.75">
      <c r="A29" s="11"/>
      <c r="B29" s="178"/>
      <c r="C29" s="12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</row>
  </sheetData>
  <mergeCells count="25">
    <mergeCell ref="A9:O9"/>
    <mergeCell ref="A10:O10"/>
    <mergeCell ref="A17:O17"/>
    <mergeCell ref="A6:A8"/>
    <mergeCell ref="B6:B8"/>
    <mergeCell ref="C6:C8"/>
    <mergeCell ref="D6:D8"/>
    <mergeCell ref="E6:E8"/>
    <mergeCell ref="F6:F8"/>
    <mergeCell ref="A1:O1"/>
    <mergeCell ref="A21:O21"/>
    <mergeCell ref="A18:A19"/>
    <mergeCell ref="B18:B19"/>
    <mergeCell ref="C18:C19"/>
    <mergeCell ref="D18:D19"/>
    <mergeCell ref="E18:E19"/>
    <mergeCell ref="F18:F19"/>
    <mergeCell ref="J2:K2"/>
    <mergeCell ref="G18:G19"/>
    <mergeCell ref="H18:K18"/>
    <mergeCell ref="L18:O18"/>
    <mergeCell ref="A20:O20"/>
    <mergeCell ref="G6:G8"/>
    <mergeCell ref="H6:K6"/>
    <mergeCell ref="L6:O6"/>
  </mergeCells>
  <pageMargins left="0.70866141732283472" right="0.70866141732283472" top="0.74803149606299213" bottom="0.74803149606299213" header="0.31496062992125984" footer="0.31496062992125984"/>
  <pageSetup paperSize="9" scale="58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R27"/>
  <sheetViews>
    <sheetView view="pageBreakPreview" zoomScale="60" zoomScaleNormal="100" workbookViewId="0">
      <selection activeCell="I32" sqref="I32"/>
    </sheetView>
  </sheetViews>
  <sheetFormatPr defaultRowHeight="15"/>
  <cols>
    <col min="2" max="2" width="47.7109375" customWidth="1"/>
    <col min="3" max="3" width="11.140625" customWidth="1"/>
    <col min="4" max="4" width="11.5703125" customWidth="1"/>
    <col min="5" max="5" width="11.28515625" customWidth="1"/>
    <col min="6" max="6" width="10.42578125" customWidth="1"/>
    <col min="7" max="7" width="10" customWidth="1"/>
    <col min="10" max="10" width="12.28515625" customWidth="1"/>
    <col min="11" max="11" width="14.42578125" customWidth="1"/>
  </cols>
  <sheetData>
    <row r="1" spans="1:15" s="2" customFormat="1" ht="15.75">
      <c r="A1" s="979" t="s">
        <v>0</v>
      </c>
      <c r="B1" s="979"/>
      <c r="C1" s="979"/>
      <c r="D1" s="979"/>
      <c r="E1" s="979"/>
      <c r="F1" s="979"/>
      <c r="G1" s="979"/>
      <c r="H1" s="979"/>
      <c r="I1" s="979"/>
      <c r="J1" s="979"/>
      <c r="K1" s="979"/>
      <c r="L1" s="979"/>
      <c r="M1" s="979"/>
      <c r="N1" s="979"/>
      <c r="O1" s="979"/>
    </row>
    <row r="2" spans="1:15" s="2" customFormat="1" ht="15.75">
      <c r="A2" s="16"/>
      <c r="B2" s="2" t="s">
        <v>1</v>
      </c>
    </row>
    <row r="3" spans="1:15" s="2" customFormat="1" ht="15.75">
      <c r="A3" s="16"/>
      <c r="B3" s="2" t="s">
        <v>213</v>
      </c>
      <c r="J3" s="529" t="s">
        <v>295</v>
      </c>
    </row>
    <row r="4" spans="1:15" s="2" customFormat="1" ht="16.5" thickBot="1">
      <c r="A4" s="16"/>
      <c r="B4" s="2" t="s">
        <v>3</v>
      </c>
      <c r="C4" s="2" t="s">
        <v>233</v>
      </c>
    </row>
    <row r="5" spans="1:15" s="2" customFormat="1" ht="16.5" hidden="1" thickBot="1">
      <c r="A5" s="16"/>
      <c r="B5" s="2" t="s">
        <v>5</v>
      </c>
    </row>
    <row r="6" spans="1:15" ht="15.75">
      <c r="A6" s="928" t="s">
        <v>6</v>
      </c>
      <c r="B6" s="914" t="s">
        <v>31</v>
      </c>
      <c r="C6" s="911" t="s">
        <v>7</v>
      </c>
      <c r="D6" s="911" t="s">
        <v>8</v>
      </c>
      <c r="E6" s="911" t="s">
        <v>9</v>
      </c>
      <c r="F6" s="911" t="s">
        <v>10</v>
      </c>
      <c r="G6" s="911" t="s">
        <v>11</v>
      </c>
      <c r="H6" s="911" t="s">
        <v>12</v>
      </c>
      <c r="I6" s="911"/>
      <c r="J6" s="911"/>
      <c r="K6" s="911"/>
      <c r="L6" s="911" t="s">
        <v>13</v>
      </c>
      <c r="M6" s="911"/>
      <c r="N6" s="911"/>
      <c r="O6" s="941"/>
    </row>
    <row r="7" spans="1:15" ht="16.5" thickBot="1">
      <c r="A7" s="930"/>
      <c r="B7" s="916"/>
      <c r="C7" s="912"/>
      <c r="D7" s="912"/>
      <c r="E7" s="912"/>
      <c r="F7" s="912"/>
      <c r="G7" s="912"/>
      <c r="H7" s="18" t="s">
        <v>14</v>
      </c>
      <c r="I7" s="18" t="s">
        <v>15</v>
      </c>
      <c r="J7" s="18" t="s">
        <v>244</v>
      </c>
      <c r="K7" s="18" t="s">
        <v>17</v>
      </c>
      <c r="L7" s="18" t="s">
        <v>18</v>
      </c>
      <c r="M7" s="18" t="s">
        <v>19</v>
      </c>
      <c r="N7" s="18" t="s">
        <v>20</v>
      </c>
      <c r="O7" s="92" t="s">
        <v>21</v>
      </c>
    </row>
    <row r="8" spans="1:15" ht="16.5" thickBot="1">
      <c r="A8" s="938" t="s">
        <v>274</v>
      </c>
      <c r="B8" s="939"/>
      <c r="C8" s="939"/>
      <c r="D8" s="939"/>
      <c r="E8" s="939"/>
      <c r="F8" s="939"/>
      <c r="G8" s="939"/>
      <c r="H8" s="939"/>
      <c r="I8" s="939"/>
      <c r="J8" s="939"/>
      <c r="K8" s="939"/>
      <c r="L8" s="939"/>
      <c r="M8" s="939"/>
      <c r="N8" s="939"/>
      <c r="O8" s="940"/>
    </row>
    <row r="9" spans="1:15" ht="15.75">
      <c r="A9" s="908" t="s">
        <v>235</v>
      </c>
      <c r="B9" s="909"/>
      <c r="C9" s="909"/>
      <c r="D9" s="909"/>
      <c r="E9" s="909"/>
      <c r="F9" s="909"/>
      <c r="G9" s="909"/>
      <c r="H9" s="909"/>
      <c r="I9" s="909"/>
      <c r="J9" s="909"/>
      <c r="K9" s="909"/>
      <c r="L9" s="909"/>
      <c r="M9" s="909"/>
      <c r="N9" s="909"/>
      <c r="O9" s="910"/>
    </row>
    <row r="10" spans="1:15">
      <c r="A10" s="56">
        <v>438</v>
      </c>
      <c r="B10" s="64" t="s">
        <v>267</v>
      </c>
      <c r="C10" s="153" t="s">
        <v>268</v>
      </c>
      <c r="D10" s="14">
        <v>14.27</v>
      </c>
      <c r="E10" s="14">
        <v>22.16</v>
      </c>
      <c r="F10" s="14">
        <v>2.65</v>
      </c>
      <c r="G10" s="14">
        <v>267.93</v>
      </c>
      <c r="H10" s="14">
        <v>0.1</v>
      </c>
      <c r="I10" s="14">
        <v>0.25</v>
      </c>
      <c r="J10" s="14">
        <v>345</v>
      </c>
      <c r="K10" s="14">
        <v>0</v>
      </c>
      <c r="L10" s="14">
        <v>114.2</v>
      </c>
      <c r="M10" s="14">
        <v>260.5</v>
      </c>
      <c r="N10" s="14">
        <v>19.5</v>
      </c>
      <c r="O10" s="102">
        <v>2.94</v>
      </c>
    </row>
    <row r="11" spans="1:15" s="8" customFormat="1" ht="15.75">
      <c r="A11" s="123">
        <v>382</v>
      </c>
      <c r="B11" s="28" t="s">
        <v>51</v>
      </c>
      <c r="C11" s="124">
        <v>200</v>
      </c>
      <c r="D11" s="32">
        <v>4</v>
      </c>
      <c r="E11" s="32">
        <v>3.54</v>
      </c>
      <c r="F11" s="32">
        <v>17.57</v>
      </c>
      <c r="G11" s="33">
        <v>118.6</v>
      </c>
      <c r="H11" s="95">
        <v>0.06</v>
      </c>
      <c r="I11" s="32">
        <v>1.58</v>
      </c>
      <c r="J11" s="32">
        <v>0</v>
      </c>
      <c r="K11" s="33">
        <v>0</v>
      </c>
      <c r="L11" s="34">
        <v>152.19999999999999</v>
      </c>
      <c r="M11" s="32">
        <v>0</v>
      </c>
      <c r="N11" s="32">
        <v>10.67</v>
      </c>
      <c r="O11" s="142">
        <v>0.48</v>
      </c>
    </row>
    <row r="12" spans="1:15" s="9" customFormat="1" ht="15.75" thickBot="1">
      <c r="A12" s="41">
        <v>13002</v>
      </c>
      <c r="B12" s="42" t="s">
        <v>29</v>
      </c>
      <c r="C12" s="43">
        <v>50</v>
      </c>
      <c r="D12" s="44">
        <f>5.43/70*50</f>
        <v>3.8785714285714286</v>
      </c>
      <c r="E12" s="44">
        <f>1.86/70*50</f>
        <v>1.3285714285714285</v>
      </c>
      <c r="F12" s="44">
        <f>37.28/70*50</f>
        <v>26.62857142857143</v>
      </c>
      <c r="G12" s="44">
        <f>191.1/70*50</f>
        <v>136.5</v>
      </c>
      <c r="H12" s="44">
        <f>0.24/70*50</f>
        <v>0.17142857142857143</v>
      </c>
      <c r="I12" s="44">
        <v>0</v>
      </c>
      <c r="J12" s="44">
        <v>0</v>
      </c>
      <c r="K12" s="44">
        <f>1.05/70*50</f>
        <v>0.75000000000000011</v>
      </c>
      <c r="L12" s="44">
        <f>103.67/70*50</f>
        <v>74.050000000000011</v>
      </c>
      <c r="M12" s="44">
        <v>0</v>
      </c>
      <c r="N12" s="44">
        <f>11.2/70*50</f>
        <v>8</v>
      </c>
      <c r="O12" s="44">
        <f>1.68/70*50</f>
        <v>1.2</v>
      </c>
    </row>
    <row r="13" spans="1:15" ht="15.75" thickBot="1">
      <c r="A13" s="155"/>
      <c r="B13" s="156" t="s">
        <v>238</v>
      </c>
      <c r="C13" s="156"/>
      <c r="D13" s="156">
        <f t="shared" ref="D13:O13" si="0">SUM(D10:D12)</f>
        <v>22.148571428571429</v>
      </c>
      <c r="E13" s="156">
        <f t="shared" si="0"/>
        <v>27.028571428571428</v>
      </c>
      <c r="F13" s="156">
        <f t="shared" si="0"/>
        <v>46.848571428571432</v>
      </c>
      <c r="G13" s="156">
        <f t="shared" si="0"/>
        <v>523.03</v>
      </c>
      <c r="H13" s="156">
        <f t="shared" si="0"/>
        <v>0.33142857142857141</v>
      </c>
      <c r="I13" s="156">
        <f t="shared" si="0"/>
        <v>1.83</v>
      </c>
      <c r="J13" s="156">
        <f t="shared" si="0"/>
        <v>345</v>
      </c>
      <c r="K13" s="156">
        <f t="shared" si="0"/>
        <v>0.75000000000000011</v>
      </c>
      <c r="L13" s="156">
        <f t="shared" si="0"/>
        <v>340.45</v>
      </c>
      <c r="M13" s="156">
        <f t="shared" si="0"/>
        <v>260.5</v>
      </c>
      <c r="N13" s="156">
        <f t="shared" si="0"/>
        <v>38.17</v>
      </c>
      <c r="O13" s="163">
        <f t="shared" si="0"/>
        <v>4.62</v>
      </c>
    </row>
    <row r="14" spans="1:15">
      <c r="A14" s="17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91"/>
    </row>
    <row r="15" spans="1:15" s="109" customFormat="1">
      <c r="A15" s="169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74"/>
    </row>
    <row r="16" spans="1:15" ht="16.5" thickBot="1">
      <c r="A16" s="959"/>
      <c r="B16" s="960"/>
      <c r="C16" s="960"/>
      <c r="D16" s="960"/>
      <c r="E16" s="960"/>
      <c r="F16" s="960"/>
      <c r="G16" s="960"/>
      <c r="H16" s="960"/>
      <c r="I16" s="960"/>
      <c r="J16" s="960"/>
      <c r="K16" s="960"/>
      <c r="L16" s="960"/>
      <c r="M16" s="960"/>
      <c r="N16" s="960"/>
      <c r="O16" s="961"/>
    </row>
    <row r="17" spans="1:44" ht="15.75">
      <c r="A17" s="928" t="s">
        <v>6</v>
      </c>
      <c r="B17" s="914" t="s">
        <v>31</v>
      </c>
      <c r="C17" s="911" t="s">
        <v>7</v>
      </c>
      <c r="D17" s="911" t="s">
        <v>8</v>
      </c>
      <c r="E17" s="911" t="s">
        <v>9</v>
      </c>
      <c r="F17" s="911" t="s">
        <v>10</v>
      </c>
      <c r="G17" s="911" t="s">
        <v>11</v>
      </c>
      <c r="H17" s="911" t="s">
        <v>12</v>
      </c>
      <c r="I17" s="911"/>
      <c r="J17" s="911"/>
      <c r="K17" s="911"/>
      <c r="L17" s="911" t="s">
        <v>13</v>
      </c>
      <c r="M17" s="911"/>
      <c r="N17" s="911"/>
      <c r="O17" s="941"/>
    </row>
    <row r="18" spans="1:44" ht="16.5" thickBot="1">
      <c r="A18" s="930"/>
      <c r="B18" s="916"/>
      <c r="C18" s="912"/>
      <c r="D18" s="912"/>
      <c r="E18" s="912"/>
      <c r="F18" s="912"/>
      <c r="G18" s="912"/>
      <c r="H18" s="18" t="s">
        <v>14</v>
      </c>
      <c r="I18" s="18" t="s">
        <v>15</v>
      </c>
      <c r="J18" s="18" t="s">
        <v>16</v>
      </c>
      <c r="K18" s="18" t="s">
        <v>17</v>
      </c>
      <c r="L18" s="18" t="s">
        <v>18</v>
      </c>
      <c r="M18" s="18" t="s">
        <v>19</v>
      </c>
      <c r="N18" s="18" t="s">
        <v>20</v>
      </c>
      <c r="O18" s="92" t="s">
        <v>21</v>
      </c>
    </row>
    <row r="19" spans="1:44" ht="15.75">
      <c r="A19" s="944"/>
      <c r="B19" s="945"/>
      <c r="C19" s="945"/>
      <c r="D19" s="945"/>
      <c r="E19" s="945"/>
      <c r="F19" s="945"/>
      <c r="G19" s="945"/>
      <c r="H19" s="945"/>
      <c r="I19" s="945"/>
      <c r="J19" s="945"/>
      <c r="K19" s="945"/>
      <c r="L19" s="945"/>
      <c r="M19" s="945"/>
      <c r="N19" s="945"/>
      <c r="O19" s="946"/>
    </row>
    <row r="20" spans="1:44" ht="15.75">
      <c r="A20" s="947" t="s">
        <v>23</v>
      </c>
      <c r="B20" s="948"/>
      <c r="C20" s="948"/>
      <c r="D20" s="948"/>
      <c r="E20" s="948"/>
      <c r="F20" s="948"/>
      <c r="G20" s="948"/>
      <c r="H20" s="948"/>
      <c r="I20" s="948"/>
      <c r="J20" s="948"/>
      <c r="K20" s="948"/>
      <c r="L20" s="948"/>
      <c r="M20" s="948"/>
      <c r="N20" s="948"/>
      <c r="O20" s="949"/>
    </row>
    <row r="21" spans="1:44" s="2" customFormat="1" ht="15.75">
      <c r="A21" s="25">
        <v>56</v>
      </c>
      <c r="B21" s="26" t="s">
        <v>275</v>
      </c>
      <c r="C21" s="3">
        <v>200</v>
      </c>
      <c r="D21" s="4">
        <v>5.75</v>
      </c>
      <c r="E21" s="4">
        <v>5.21</v>
      </c>
      <c r="F21" s="4">
        <v>18.84</v>
      </c>
      <c r="G21" s="5">
        <v>145.19999999999999</v>
      </c>
      <c r="H21" s="6">
        <v>0.09</v>
      </c>
      <c r="I21" s="4">
        <v>0.91</v>
      </c>
      <c r="J21" s="4">
        <v>30.6</v>
      </c>
      <c r="K21" s="5">
        <v>0</v>
      </c>
      <c r="L21" s="6">
        <v>161.62</v>
      </c>
      <c r="M21" s="4">
        <v>137.97999999999999</v>
      </c>
      <c r="N21" s="4">
        <v>24.14</v>
      </c>
      <c r="O21" s="5">
        <v>0.51</v>
      </c>
    </row>
    <row r="22" spans="1:44" s="9" customFormat="1">
      <c r="A22" s="54">
        <v>626</v>
      </c>
      <c r="B22" s="55" t="s">
        <v>276</v>
      </c>
      <c r="C22" s="56">
        <v>250</v>
      </c>
      <c r="D22" s="57">
        <v>18.27</v>
      </c>
      <c r="E22" s="57">
        <v>20.54</v>
      </c>
      <c r="F22" s="57">
        <v>28.74</v>
      </c>
      <c r="G22" s="58">
        <v>372.49</v>
      </c>
      <c r="H22" s="59">
        <v>0.24</v>
      </c>
      <c r="I22" s="57">
        <v>5.62</v>
      </c>
      <c r="J22" s="57">
        <v>0.04</v>
      </c>
      <c r="K22" s="57">
        <v>0</v>
      </c>
      <c r="L22" s="57">
        <v>33.200000000000003</v>
      </c>
      <c r="M22" s="57">
        <v>203.85</v>
      </c>
      <c r="N22" s="57">
        <v>63.26</v>
      </c>
      <c r="O22" s="99">
        <v>3.65</v>
      </c>
    </row>
    <row r="23" spans="1:44" s="14" customFormat="1">
      <c r="A23" s="63">
        <v>398</v>
      </c>
      <c r="B23" s="64" t="s">
        <v>277</v>
      </c>
      <c r="C23" s="14">
        <v>200</v>
      </c>
      <c r="D23" s="14">
        <v>0.34</v>
      </c>
      <c r="E23" s="14">
        <v>0.14000000000000001</v>
      </c>
      <c r="F23" s="14">
        <v>9.49</v>
      </c>
      <c r="G23" s="14">
        <v>40.67</v>
      </c>
      <c r="H23" s="14">
        <v>0.01</v>
      </c>
      <c r="I23" s="14">
        <v>50</v>
      </c>
      <c r="J23" s="14">
        <v>0</v>
      </c>
      <c r="K23" s="14">
        <v>0</v>
      </c>
      <c r="L23" s="14">
        <v>10.67</v>
      </c>
      <c r="M23" s="14">
        <v>0</v>
      </c>
      <c r="N23" s="14">
        <v>0</v>
      </c>
      <c r="O23" s="102">
        <v>0.31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</row>
    <row r="24" spans="1:44" s="9" customFormat="1" ht="15.75" thickBot="1">
      <c r="A24" s="41">
        <v>13002</v>
      </c>
      <c r="B24" s="42" t="s">
        <v>29</v>
      </c>
      <c r="C24" s="43">
        <v>50</v>
      </c>
      <c r="D24" s="44">
        <f>5.43/70*50</f>
        <v>3.8785714285714286</v>
      </c>
      <c r="E24" s="44">
        <f>1.86/70*50</f>
        <v>1.3285714285714285</v>
      </c>
      <c r="F24" s="44">
        <f>37.28/70*50</f>
        <v>26.62857142857143</v>
      </c>
      <c r="G24" s="44">
        <f>191.1/70*50</f>
        <v>136.5</v>
      </c>
      <c r="H24" s="44">
        <f>0.24/70*50</f>
        <v>0.17142857142857143</v>
      </c>
      <c r="I24" s="44">
        <v>0</v>
      </c>
      <c r="J24" s="44">
        <v>0</v>
      </c>
      <c r="K24" s="44">
        <f>1.05/70*50</f>
        <v>0.75000000000000011</v>
      </c>
      <c r="L24" s="44">
        <f>103.67/70*50</f>
        <v>74.050000000000011</v>
      </c>
      <c r="M24" s="44">
        <v>0</v>
      </c>
      <c r="N24" s="44">
        <f>11.2/70*50</f>
        <v>8</v>
      </c>
      <c r="O24" s="44">
        <f>1.68/70*50</f>
        <v>1.2</v>
      </c>
    </row>
    <row r="25" spans="1:44" s="2" customFormat="1" ht="16.5" thickBot="1">
      <c r="A25" s="87"/>
      <c r="B25" s="88" t="s">
        <v>30</v>
      </c>
      <c r="C25" s="161"/>
      <c r="D25" s="162">
        <f t="shared" ref="D25:O25" si="1">SUM(D21:D24)</f>
        <v>28.238571428571429</v>
      </c>
      <c r="E25" s="162">
        <f t="shared" si="1"/>
        <v>27.21857142857143</v>
      </c>
      <c r="F25" s="162">
        <f t="shared" si="1"/>
        <v>83.698571428571427</v>
      </c>
      <c r="G25" s="162">
        <f t="shared" si="1"/>
        <v>694.86</v>
      </c>
      <c r="H25" s="162">
        <f t="shared" si="1"/>
        <v>0.51142857142857134</v>
      </c>
      <c r="I25" s="162">
        <f t="shared" si="1"/>
        <v>56.53</v>
      </c>
      <c r="J25" s="162">
        <f t="shared" si="1"/>
        <v>30.64</v>
      </c>
      <c r="K25" s="162">
        <f t="shared" si="1"/>
        <v>0.75000000000000011</v>
      </c>
      <c r="L25" s="162">
        <f t="shared" si="1"/>
        <v>279.53999999999996</v>
      </c>
      <c r="M25" s="162">
        <f t="shared" si="1"/>
        <v>341.83</v>
      </c>
      <c r="N25" s="162">
        <f t="shared" si="1"/>
        <v>95.4</v>
      </c>
      <c r="O25" s="162">
        <f t="shared" si="1"/>
        <v>5.67</v>
      </c>
    </row>
    <row r="26" spans="1:44" ht="16.5" thickBot="1">
      <c r="A26" s="160"/>
      <c r="B26" s="88" t="s">
        <v>30</v>
      </c>
      <c r="C26" s="161"/>
      <c r="D26" s="162">
        <f>SUM(D21:D25)</f>
        <v>56.477142857142859</v>
      </c>
      <c r="E26" s="162">
        <f>SUM(E21:E25)</f>
        <v>54.437142857142859</v>
      </c>
      <c r="F26" s="162">
        <f>SUM(F21:F25)</f>
        <v>167.39714285714285</v>
      </c>
      <c r="G26" s="162">
        <f>G13+G25</f>
        <v>1217.8899999999999</v>
      </c>
      <c r="H26" s="162">
        <f t="shared" ref="H26:O26" si="2">SUM(H21:H25)</f>
        <v>1.0228571428571427</v>
      </c>
      <c r="I26" s="162">
        <f t="shared" si="2"/>
        <v>113.06</v>
      </c>
      <c r="J26" s="162">
        <f t="shared" si="2"/>
        <v>61.28</v>
      </c>
      <c r="K26" s="162">
        <f t="shared" si="2"/>
        <v>1.5000000000000002</v>
      </c>
      <c r="L26" s="162">
        <f t="shared" si="2"/>
        <v>559.07999999999993</v>
      </c>
      <c r="M26" s="162">
        <f t="shared" si="2"/>
        <v>683.66</v>
      </c>
      <c r="N26" s="162">
        <f t="shared" si="2"/>
        <v>190.8</v>
      </c>
      <c r="O26" s="162">
        <f t="shared" si="2"/>
        <v>11.34</v>
      </c>
    </row>
    <row r="27" spans="1:44" ht="15.75">
      <c r="A27" s="107"/>
      <c r="B27" s="81"/>
      <c r="C27" s="81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</row>
  </sheetData>
  <mergeCells count="24">
    <mergeCell ref="A19:O19"/>
    <mergeCell ref="A20:O20"/>
    <mergeCell ref="A8:O8"/>
    <mergeCell ref="A9:O9"/>
    <mergeCell ref="A16:O16"/>
    <mergeCell ref="A17:A18"/>
    <mergeCell ref="B17:B18"/>
    <mergeCell ref="C17:C18"/>
    <mergeCell ref="D17:D18"/>
    <mergeCell ref="E17:E18"/>
    <mergeCell ref="F17:F18"/>
    <mergeCell ref="G17:G18"/>
    <mergeCell ref="H17:K17"/>
    <mergeCell ref="L17:O17"/>
    <mergeCell ref="F6:F7"/>
    <mergeCell ref="G6:G7"/>
    <mergeCell ref="H6:K6"/>
    <mergeCell ref="L6:O6"/>
    <mergeCell ref="A1:O1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9"/>
  <sheetViews>
    <sheetView view="pageBreakPreview" zoomScale="60" zoomScaleNormal="100" workbookViewId="0">
      <selection activeCell="K3" sqref="K3"/>
    </sheetView>
  </sheetViews>
  <sheetFormatPr defaultRowHeight="15"/>
  <cols>
    <col min="1" max="1" width="18.85546875" customWidth="1"/>
    <col min="2" max="2" width="51.140625" customWidth="1"/>
    <col min="3" max="3" width="19.42578125" customWidth="1"/>
    <col min="4" max="4" width="21.28515625" customWidth="1"/>
    <col min="5" max="5" width="17.28515625" customWidth="1"/>
    <col min="6" max="6" width="16" customWidth="1"/>
    <col min="7" max="7" width="17" customWidth="1"/>
    <col min="8" max="8" width="17.7109375" customWidth="1"/>
    <col min="9" max="9" width="20.140625" customWidth="1"/>
    <col min="10" max="10" width="18" customWidth="1"/>
    <col min="11" max="11" width="22.42578125" customWidth="1"/>
    <col min="12" max="12" width="19.5703125" customWidth="1"/>
    <col min="13" max="13" width="23.85546875" customWidth="1"/>
    <col min="14" max="14" width="18.7109375" customWidth="1"/>
    <col min="15" max="15" width="22.7109375" customWidth="1"/>
  </cols>
  <sheetData>
    <row r="1" spans="1:44" s="530" customFormat="1" ht="23.25">
      <c r="A1" s="993" t="s">
        <v>0</v>
      </c>
      <c r="B1" s="993"/>
      <c r="C1" s="993"/>
      <c r="D1" s="993"/>
      <c r="E1" s="993"/>
      <c r="F1" s="993"/>
      <c r="G1" s="993"/>
      <c r="H1" s="993"/>
      <c r="I1" s="993"/>
      <c r="J1" s="993"/>
      <c r="K1" s="993"/>
      <c r="L1" s="993"/>
      <c r="M1" s="993"/>
      <c r="N1" s="993"/>
      <c r="O1" s="993"/>
    </row>
    <row r="2" spans="1:44" s="530" customFormat="1" ht="23.25">
      <c r="A2" s="531"/>
      <c r="B2" s="530" t="s">
        <v>1</v>
      </c>
    </row>
    <row r="3" spans="1:44" s="530" customFormat="1" ht="23.25">
      <c r="A3" s="531"/>
      <c r="B3" s="530" t="s">
        <v>213</v>
      </c>
      <c r="K3" s="569">
        <v>43774</v>
      </c>
    </row>
    <row r="4" spans="1:44" s="530" customFormat="1" ht="24" thickBot="1">
      <c r="A4" s="531"/>
      <c r="B4" s="530" t="s">
        <v>3</v>
      </c>
      <c r="C4" s="530" t="s">
        <v>233</v>
      </c>
    </row>
    <row r="5" spans="1:44" s="530" customFormat="1" ht="24" hidden="1" thickBot="1">
      <c r="A5" s="531"/>
      <c r="B5" s="530" t="s">
        <v>5</v>
      </c>
    </row>
    <row r="6" spans="1:44" s="530" customFormat="1" ht="23.25">
      <c r="A6" s="994" t="s">
        <v>6</v>
      </c>
      <c r="B6" s="996" t="s">
        <v>31</v>
      </c>
      <c r="C6" s="990" t="s">
        <v>7</v>
      </c>
      <c r="D6" s="990" t="s">
        <v>8</v>
      </c>
      <c r="E6" s="990" t="s">
        <v>9</v>
      </c>
      <c r="F6" s="990" t="s">
        <v>10</v>
      </c>
      <c r="G6" s="990" t="s">
        <v>11</v>
      </c>
      <c r="H6" s="990" t="s">
        <v>12</v>
      </c>
      <c r="I6" s="990"/>
      <c r="J6" s="990"/>
      <c r="K6" s="990"/>
      <c r="L6" s="990" t="s">
        <v>13</v>
      </c>
      <c r="M6" s="990"/>
      <c r="N6" s="990"/>
      <c r="O6" s="992"/>
    </row>
    <row r="7" spans="1:44" s="530" customFormat="1" ht="23.25">
      <c r="A7" s="1062"/>
      <c r="B7" s="1063"/>
      <c r="C7" s="1058"/>
      <c r="D7" s="1058"/>
      <c r="E7" s="1058"/>
      <c r="F7" s="1058"/>
      <c r="G7" s="1058"/>
      <c r="H7" s="679"/>
      <c r="I7" s="679"/>
      <c r="J7" s="679"/>
      <c r="K7" s="679"/>
      <c r="L7" s="679"/>
      <c r="M7" s="679"/>
      <c r="N7" s="679"/>
      <c r="O7" s="659"/>
    </row>
    <row r="8" spans="1:44" s="530" customFormat="1" ht="24" thickBot="1">
      <c r="A8" s="995"/>
      <c r="B8" s="997"/>
      <c r="C8" s="991"/>
      <c r="D8" s="991"/>
      <c r="E8" s="991"/>
      <c r="F8" s="991"/>
      <c r="G8" s="991"/>
      <c r="H8" s="534" t="s">
        <v>14</v>
      </c>
      <c r="I8" s="534" t="s">
        <v>15</v>
      </c>
      <c r="J8" s="534" t="s">
        <v>244</v>
      </c>
      <c r="K8" s="534" t="s">
        <v>17</v>
      </c>
      <c r="L8" s="534" t="s">
        <v>18</v>
      </c>
      <c r="M8" s="534" t="s">
        <v>19</v>
      </c>
      <c r="N8" s="534" t="s">
        <v>20</v>
      </c>
      <c r="O8" s="535" t="s">
        <v>21</v>
      </c>
    </row>
    <row r="9" spans="1:44" s="530" customFormat="1" ht="24" thickBot="1">
      <c r="A9" s="1007" t="s">
        <v>296</v>
      </c>
      <c r="B9" s="1008"/>
      <c r="C9" s="1008"/>
      <c r="D9" s="1008"/>
      <c r="E9" s="1008"/>
      <c r="F9" s="1008"/>
      <c r="G9" s="1008"/>
      <c r="H9" s="1008"/>
      <c r="I9" s="1008"/>
      <c r="J9" s="1008"/>
      <c r="K9" s="1008"/>
      <c r="L9" s="1008"/>
      <c r="M9" s="1008"/>
      <c r="N9" s="1008"/>
      <c r="O9" s="1009"/>
    </row>
    <row r="10" spans="1:44" s="530" customFormat="1" ht="23.25">
      <c r="A10" s="1010" t="s">
        <v>235</v>
      </c>
      <c r="B10" s="1011"/>
      <c r="C10" s="1011"/>
      <c r="D10" s="1011"/>
      <c r="E10" s="1011"/>
      <c r="F10" s="1011"/>
      <c r="G10" s="1011"/>
      <c r="H10" s="1011"/>
      <c r="I10" s="1011"/>
      <c r="J10" s="1011"/>
      <c r="K10" s="1011"/>
      <c r="L10" s="1011"/>
      <c r="M10" s="1011"/>
      <c r="N10" s="1011"/>
      <c r="O10" s="1012"/>
    </row>
    <row r="11" spans="1:44" s="681" customFormat="1" ht="23.25">
      <c r="A11" s="550">
        <v>377</v>
      </c>
      <c r="B11" s="680" t="s">
        <v>60</v>
      </c>
      <c r="C11" s="681">
        <v>200</v>
      </c>
      <c r="D11" s="681">
        <v>0.13</v>
      </c>
      <c r="E11" s="681">
        <v>0.02</v>
      </c>
      <c r="F11" s="681">
        <v>15.2</v>
      </c>
      <c r="G11" s="681">
        <v>62</v>
      </c>
      <c r="H11" s="681">
        <v>0</v>
      </c>
      <c r="I11" s="681">
        <v>2.83</v>
      </c>
      <c r="J11" s="681">
        <v>0</v>
      </c>
      <c r="K11" s="681">
        <v>0</v>
      </c>
      <c r="L11" s="681">
        <v>14.2</v>
      </c>
      <c r="M11" s="681">
        <v>0</v>
      </c>
      <c r="N11" s="681">
        <v>2.4</v>
      </c>
      <c r="O11" s="591">
        <v>0.36</v>
      </c>
      <c r="P11" s="536"/>
      <c r="Q11" s="536"/>
      <c r="R11" s="536"/>
      <c r="S11" s="536"/>
      <c r="T11" s="536"/>
      <c r="U11" s="536"/>
      <c r="V11" s="536"/>
      <c r="W11" s="536"/>
      <c r="X11" s="536"/>
      <c r="Y11" s="536"/>
      <c r="Z11" s="536"/>
      <c r="AA11" s="536"/>
      <c r="AB11" s="536"/>
      <c r="AC11" s="536"/>
      <c r="AD11" s="536"/>
      <c r="AE11" s="536"/>
      <c r="AF11" s="536"/>
      <c r="AG11" s="536"/>
      <c r="AH11" s="536"/>
      <c r="AI11" s="536"/>
      <c r="AJ11" s="536"/>
      <c r="AK11" s="536"/>
      <c r="AL11" s="536"/>
      <c r="AM11" s="536"/>
      <c r="AN11" s="536"/>
      <c r="AO11" s="536"/>
      <c r="AP11" s="536"/>
      <c r="AQ11" s="536"/>
      <c r="AR11" s="536"/>
    </row>
    <row r="12" spans="1:44" s="530" customFormat="1" ht="23.25">
      <c r="A12" s="550">
        <v>167</v>
      </c>
      <c r="B12" s="680" t="s">
        <v>259</v>
      </c>
      <c r="C12" s="681">
        <v>200</v>
      </c>
      <c r="D12" s="681">
        <v>7.43</v>
      </c>
      <c r="E12" s="681">
        <v>12.57</v>
      </c>
      <c r="F12" s="681">
        <v>57.59</v>
      </c>
      <c r="G12" s="681">
        <v>373.32</v>
      </c>
      <c r="H12" s="681">
        <v>0.19</v>
      </c>
      <c r="I12" s="681">
        <v>1.67</v>
      </c>
      <c r="J12" s="681">
        <v>0</v>
      </c>
      <c r="K12" s="681">
        <v>0</v>
      </c>
      <c r="L12" s="681">
        <v>46.93</v>
      </c>
      <c r="M12" s="681">
        <v>0</v>
      </c>
      <c r="N12" s="681">
        <v>0</v>
      </c>
      <c r="O12" s="591">
        <v>2.83</v>
      </c>
    </row>
    <row r="13" spans="1:44" s="530" customFormat="1" ht="24" thickBot="1">
      <c r="A13" s="538">
        <v>13002</v>
      </c>
      <c r="B13" s="682" t="s">
        <v>29</v>
      </c>
      <c r="C13" s="540">
        <v>50</v>
      </c>
      <c r="D13" s="541">
        <f>5.43/70*50</f>
        <v>3.8785714285714286</v>
      </c>
      <c r="E13" s="541">
        <f>1.86/70*50</f>
        <v>1.3285714285714285</v>
      </c>
      <c r="F13" s="541">
        <f>37.28/70*50</f>
        <v>26.62857142857143</v>
      </c>
      <c r="G13" s="541">
        <f>191.1/70*50</f>
        <v>136.5</v>
      </c>
      <c r="H13" s="541">
        <f>0.24/70*50</f>
        <v>0.17142857142857143</v>
      </c>
      <c r="I13" s="541">
        <v>0</v>
      </c>
      <c r="J13" s="541">
        <v>0</v>
      </c>
      <c r="K13" s="541">
        <f>1.05/70*50</f>
        <v>0.75000000000000011</v>
      </c>
      <c r="L13" s="541">
        <f>103.67/70*50</f>
        <v>74.050000000000011</v>
      </c>
      <c r="M13" s="541">
        <v>0</v>
      </c>
      <c r="N13" s="541">
        <f>11.2/70*50</f>
        <v>8</v>
      </c>
      <c r="O13" s="541">
        <f>1.68/70*50</f>
        <v>1.2</v>
      </c>
    </row>
    <row r="14" spans="1:44" s="530" customFormat="1" ht="24" thickBot="1">
      <c r="A14" s="666"/>
      <c r="B14" s="667" t="s">
        <v>238</v>
      </c>
      <c r="C14" s="667"/>
      <c r="D14" s="667">
        <f>SUM(D11:D13)</f>
        <v>11.438571428571429</v>
      </c>
      <c r="E14" s="667">
        <f>SUM(E11:E12)</f>
        <v>12.59</v>
      </c>
      <c r="F14" s="667">
        <f>SUM(F11:F12)</f>
        <v>72.790000000000006</v>
      </c>
      <c r="G14" s="667">
        <f>SUM(G11:G13)</f>
        <v>571.81999999999994</v>
      </c>
      <c r="H14" s="667">
        <f t="shared" ref="H14:O14" si="0">SUM(H11:H12)</f>
        <v>0.19</v>
      </c>
      <c r="I14" s="667">
        <f t="shared" si="0"/>
        <v>4.5</v>
      </c>
      <c r="J14" s="667">
        <f t="shared" si="0"/>
        <v>0</v>
      </c>
      <c r="K14" s="667">
        <f t="shared" si="0"/>
        <v>0</v>
      </c>
      <c r="L14" s="667">
        <f t="shared" si="0"/>
        <v>61.129999999999995</v>
      </c>
      <c r="M14" s="667">
        <f t="shared" si="0"/>
        <v>0</v>
      </c>
      <c r="N14" s="667">
        <f t="shared" si="0"/>
        <v>2.4</v>
      </c>
      <c r="O14" s="668">
        <f t="shared" si="0"/>
        <v>3.19</v>
      </c>
    </row>
    <row r="15" spans="1:44" s="530" customFormat="1" ht="24" thickBot="1">
      <c r="A15" s="1059"/>
      <c r="B15" s="1060"/>
      <c r="C15" s="1060"/>
      <c r="D15" s="1060"/>
      <c r="E15" s="1060"/>
      <c r="F15" s="1060"/>
      <c r="G15" s="1060"/>
      <c r="H15" s="1060"/>
      <c r="I15" s="1060"/>
      <c r="J15" s="1060"/>
      <c r="K15" s="1060"/>
      <c r="L15" s="1060"/>
      <c r="M15" s="1060"/>
      <c r="N15" s="1060"/>
      <c r="O15" s="1061"/>
    </row>
    <row r="16" spans="1:44" s="530" customFormat="1" ht="24" thickBot="1">
      <c r="A16" s="1059"/>
      <c r="B16" s="1060"/>
      <c r="C16" s="1060"/>
      <c r="D16" s="1060"/>
      <c r="E16" s="1060"/>
      <c r="F16" s="1060"/>
      <c r="G16" s="1060"/>
      <c r="H16" s="1060"/>
      <c r="I16" s="1060"/>
      <c r="J16" s="1060"/>
      <c r="K16" s="1060"/>
      <c r="L16" s="1060"/>
      <c r="M16" s="1060"/>
      <c r="N16" s="1060"/>
      <c r="O16" s="1061"/>
    </row>
    <row r="17" spans="1:15" s="530" customFormat="1" ht="23.25">
      <c r="A17" s="994" t="s">
        <v>6</v>
      </c>
      <c r="B17" s="996" t="s">
        <v>31</v>
      </c>
      <c r="C17" s="990" t="s">
        <v>7</v>
      </c>
      <c r="D17" s="990" t="s">
        <v>8</v>
      </c>
      <c r="E17" s="990" t="s">
        <v>9</v>
      </c>
      <c r="F17" s="990" t="s">
        <v>10</v>
      </c>
      <c r="G17" s="990" t="s">
        <v>11</v>
      </c>
      <c r="H17" s="990" t="s">
        <v>12</v>
      </c>
      <c r="I17" s="990"/>
      <c r="J17" s="990"/>
      <c r="K17" s="990"/>
      <c r="L17" s="990" t="s">
        <v>13</v>
      </c>
      <c r="M17" s="990"/>
      <c r="N17" s="990"/>
      <c r="O17" s="992"/>
    </row>
    <row r="18" spans="1:15" s="530" customFormat="1" ht="24" thickBot="1">
      <c r="A18" s="995"/>
      <c r="B18" s="997"/>
      <c r="C18" s="991"/>
      <c r="D18" s="991"/>
      <c r="E18" s="991"/>
      <c r="F18" s="991"/>
      <c r="G18" s="991"/>
      <c r="H18" s="534" t="s">
        <v>14</v>
      </c>
      <c r="I18" s="534" t="s">
        <v>15</v>
      </c>
      <c r="J18" s="534" t="s">
        <v>16</v>
      </c>
      <c r="K18" s="534" t="s">
        <v>17</v>
      </c>
      <c r="L18" s="534" t="s">
        <v>18</v>
      </c>
      <c r="M18" s="534" t="s">
        <v>19</v>
      </c>
      <c r="N18" s="534" t="s">
        <v>20</v>
      </c>
      <c r="O18" s="535" t="s">
        <v>21</v>
      </c>
    </row>
    <row r="19" spans="1:15" s="530" customFormat="1" ht="23.25">
      <c r="A19" s="1055"/>
      <c r="B19" s="1056"/>
      <c r="C19" s="1056"/>
      <c r="D19" s="1056"/>
      <c r="E19" s="1056"/>
      <c r="F19" s="1056"/>
      <c r="G19" s="1056"/>
      <c r="H19" s="1056"/>
      <c r="I19" s="1056"/>
      <c r="J19" s="1056"/>
      <c r="K19" s="1056"/>
      <c r="L19" s="1056"/>
      <c r="M19" s="1056"/>
      <c r="N19" s="1056"/>
      <c r="O19" s="1057"/>
    </row>
    <row r="20" spans="1:15" s="530" customFormat="1" ht="24" thickBot="1">
      <c r="A20" s="1051" t="s">
        <v>23</v>
      </c>
      <c r="B20" s="1052"/>
      <c r="C20" s="1052"/>
      <c r="D20" s="1052"/>
      <c r="E20" s="1052"/>
      <c r="F20" s="1052"/>
      <c r="G20" s="1052"/>
      <c r="H20" s="1052"/>
      <c r="I20" s="1052"/>
      <c r="J20" s="1052"/>
      <c r="K20" s="1052"/>
      <c r="L20" s="1052"/>
      <c r="M20" s="1052"/>
      <c r="N20" s="1052"/>
      <c r="O20" s="1053"/>
    </row>
    <row r="21" spans="1:15" s="530" customFormat="1" ht="23.25">
      <c r="A21" s="570">
        <v>1038</v>
      </c>
      <c r="B21" s="571" t="s">
        <v>77</v>
      </c>
      <c r="C21" s="572">
        <v>100</v>
      </c>
      <c r="D21" s="573">
        <v>1.1000000000000001</v>
      </c>
      <c r="E21" s="573">
        <v>0.2</v>
      </c>
      <c r="F21" s="573">
        <v>3.8</v>
      </c>
      <c r="G21" s="574">
        <v>24</v>
      </c>
      <c r="H21" s="575">
        <v>0.06</v>
      </c>
      <c r="I21" s="573">
        <v>25</v>
      </c>
      <c r="J21" s="573">
        <v>0</v>
      </c>
      <c r="K21" s="576">
        <v>0.7</v>
      </c>
      <c r="L21" s="577">
        <v>14</v>
      </c>
      <c r="M21" s="573">
        <v>26</v>
      </c>
      <c r="N21" s="573">
        <v>20</v>
      </c>
      <c r="O21" s="578">
        <v>0.9</v>
      </c>
    </row>
    <row r="22" spans="1:15" s="530" customFormat="1" ht="23.25">
      <c r="A22" s="588">
        <v>47</v>
      </c>
      <c r="B22" s="589" t="s">
        <v>280</v>
      </c>
      <c r="C22" s="550">
        <v>200</v>
      </c>
      <c r="D22" s="683">
        <v>1.6</v>
      </c>
      <c r="E22" s="683">
        <v>4.09</v>
      </c>
      <c r="F22" s="683">
        <v>13.54</v>
      </c>
      <c r="G22" s="684">
        <v>97.4</v>
      </c>
      <c r="H22" s="685">
        <v>0.08</v>
      </c>
      <c r="I22" s="683">
        <v>6.03</v>
      </c>
      <c r="J22" s="683">
        <v>0</v>
      </c>
      <c r="K22" s="683">
        <v>0</v>
      </c>
      <c r="L22" s="683">
        <v>19.96</v>
      </c>
      <c r="M22" s="683">
        <v>50.64</v>
      </c>
      <c r="N22" s="683">
        <v>21.12</v>
      </c>
      <c r="O22" s="591">
        <v>0.75</v>
      </c>
    </row>
    <row r="23" spans="1:15" s="566" customFormat="1" ht="23.25">
      <c r="A23" s="588">
        <v>437</v>
      </c>
      <c r="B23" s="589" t="s">
        <v>281</v>
      </c>
      <c r="C23" s="550">
        <v>80</v>
      </c>
      <c r="D23" s="551">
        <v>11.64</v>
      </c>
      <c r="E23" s="551">
        <v>13.43</v>
      </c>
      <c r="F23" s="551">
        <v>2.31</v>
      </c>
      <c r="G23" s="552">
        <v>176.8</v>
      </c>
      <c r="H23" s="553">
        <v>0.02</v>
      </c>
      <c r="I23" s="551">
        <v>0.74</v>
      </c>
      <c r="J23" s="551">
        <v>0</v>
      </c>
      <c r="K23" s="669">
        <v>0</v>
      </c>
      <c r="L23" s="590">
        <v>17.440000000000001</v>
      </c>
      <c r="M23" s="551">
        <v>0</v>
      </c>
      <c r="N23" s="551">
        <v>17.62</v>
      </c>
      <c r="O23" s="591">
        <v>2.4500000000000002</v>
      </c>
    </row>
    <row r="24" spans="1:15" s="566" customFormat="1" ht="23.25">
      <c r="A24" s="588">
        <v>336</v>
      </c>
      <c r="B24" s="589" t="s">
        <v>216</v>
      </c>
      <c r="C24" s="550">
        <v>150</v>
      </c>
      <c r="D24" s="551">
        <v>2.78</v>
      </c>
      <c r="E24" s="551">
        <v>6.48</v>
      </c>
      <c r="F24" s="551">
        <v>34.520000000000003</v>
      </c>
      <c r="G24" s="552">
        <v>213.53</v>
      </c>
      <c r="H24" s="553">
        <v>0.23</v>
      </c>
      <c r="I24" s="551">
        <v>31.5</v>
      </c>
      <c r="J24" s="551">
        <v>31.5</v>
      </c>
      <c r="K24" s="669">
        <v>0</v>
      </c>
      <c r="L24" s="590">
        <v>21.96</v>
      </c>
      <c r="M24" s="551">
        <v>119.59</v>
      </c>
      <c r="N24" s="551">
        <v>43.99</v>
      </c>
      <c r="O24" s="591">
        <v>1.73</v>
      </c>
    </row>
    <row r="25" spans="1:15" s="530" customFormat="1" ht="23.25">
      <c r="A25" s="548">
        <v>639</v>
      </c>
      <c r="B25" s="549" t="s">
        <v>37</v>
      </c>
      <c r="C25" s="550">
        <v>200</v>
      </c>
      <c r="D25" s="551">
        <v>0.04</v>
      </c>
      <c r="E25" s="551">
        <v>0</v>
      </c>
      <c r="F25" s="551">
        <v>24.76</v>
      </c>
      <c r="G25" s="552">
        <v>94.2</v>
      </c>
      <c r="H25" s="553">
        <v>0.01</v>
      </c>
      <c r="I25" s="551">
        <v>1.08</v>
      </c>
      <c r="J25" s="551">
        <v>0</v>
      </c>
      <c r="K25" s="552">
        <v>0</v>
      </c>
      <c r="L25" s="553">
        <v>6.4</v>
      </c>
      <c r="M25" s="551">
        <v>3.6</v>
      </c>
      <c r="N25" s="551">
        <v>0</v>
      </c>
      <c r="O25" s="552">
        <v>0.18</v>
      </c>
    </row>
    <row r="26" spans="1:15" s="561" customFormat="1" ht="23.25">
      <c r="A26" s="660" t="s">
        <v>44</v>
      </c>
      <c r="B26" s="589" t="s">
        <v>45</v>
      </c>
      <c r="C26" s="661">
        <v>150</v>
      </c>
      <c r="D26" s="680">
        <f>0.25/100*150</f>
        <v>0.375</v>
      </c>
      <c r="E26" s="680">
        <f>0.35/100*150</f>
        <v>0.52499999999999991</v>
      </c>
      <c r="F26" s="680">
        <f>8.62/100*150</f>
        <v>12.93</v>
      </c>
      <c r="G26" s="680">
        <f>41.36/100*150</f>
        <v>62.039999999999992</v>
      </c>
      <c r="H26" s="680">
        <f>0.03/100*150</f>
        <v>4.4999999999999998E-2</v>
      </c>
      <c r="I26" s="680">
        <f>8.8/100*150</f>
        <v>13.200000000000001</v>
      </c>
      <c r="J26" s="556">
        <v>0</v>
      </c>
      <c r="K26" s="559">
        <v>0</v>
      </c>
      <c r="L26" s="680">
        <f>14.08/100*150</f>
        <v>21.12</v>
      </c>
      <c r="M26" s="556">
        <v>0</v>
      </c>
      <c r="N26" s="556">
        <v>0</v>
      </c>
      <c r="O26" s="680">
        <f>1.94/100*150</f>
        <v>2.91</v>
      </c>
    </row>
    <row r="27" spans="1:15" s="530" customFormat="1" ht="24" thickBot="1">
      <c r="A27" s="538">
        <v>13002</v>
      </c>
      <c r="B27" s="682" t="s">
        <v>29</v>
      </c>
      <c r="C27" s="540">
        <v>50</v>
      </c>
      <c r="D27" s="541">
        <f>5.43/70*50</f>
        <v>3.8785714285714286</v>
      </c>
      <c r="E27" s="541">
        <f>1.86/70*50</f>
        <v>1.3285714285714285</v>
      </c>
      <c r="F27" s="541">
        <f>37.28/70*50</f>
        <v>26.62857142857143</v>
      </c>
      <c r="G27" s="541">
        <f>191.1/70*50</f>
        <v>136.5</v>
      </c>
      <c r="H27" s="541">
        <f>0.24/70*50</f>
        <v>0.17142857142857143</v>
      </c>
      <c r="I27" s="541">
        <v>0</v>
      </c>
      <c r="J27" s="541">
        <v>0</v>
      </c>
      <c r="K27" s="541">
        <f>1.05/70*50</f>
        <v>0.75000000000000011</v>
      </c>
      <c r="L27" s="541">
        <f>103.67/70*50</f>
        <v>74.050000000000011</v>
      </c>
      <c r="M27" s="541">
        <v>0</v>
      </c>
      <c r="N27" s="541">
        <f>11.2/70*50</f>
        <v>8</v>
      </c>
      <c r="O27" s="541">
        <f>1.68/70*50</f>
        <v>1.2</v>
      </c>
    </row>
    <row r="28" spans="1:15" s="530" customFormat="1" ht="23.25">
      <c r="A28" s="686"/>
      <c r="B28" s="687" t="s">
        <v>30</v>
      </c>
      <c r="C28" s="688"/>
      <c r="D28" s="689">
        <f t="shared" ref="D28:O28" si="1">SUM(D22:D27)</f>
        <v>20.313571428571429</v>
      </c>
      <c r="E28" s="689">
        <f t="shared" si="1"/>
        <v>25.853571428571428</v>
      </c>
      <c r="F28" s="689">
        <f t="shared" si="1"/>
        <v>114.68857142857144</v>
      </c>
      <c r="G28" s="689">
        <f t="shared" si="1"/>
        <v>780.47</v>
      </c>
      <c r="H28" s="689">
        <f t="shared" si="1"/>
        <v>0.55642857142857149</v>
      </c>
      <c r="I28" s="689">
        <f t="shared" si="1"/>
        <v>52.550000000000004</v>
      </c>
      <c r="J28" s="689">
        <f t="shared" si="1"/>
        <v>31.5</v>
      </c>
      <c r="K28" s="689">
        <f t="shared" si="1"/>
        <v>0.75000000000000011</v>
      </c>
      <c r="L28" s="689">
        <f t="shared" si="1"/>
        <v>160.93</v>
      </c>
      <c r="M28" s="689">
        <f t="shared" si="1"/>
        <v>173.83</v>
      </c>
      <c r="N28" s="689">
        <f t="shared" si="1"/>
        <v>90.73</v>
      </c>
      <c r="O28" s="689">
        <f t="shared" si="1"/>
        <v>9.2199999999999989</v>
      </c>
    </row>
    <row r="29" spans="1:15" s="530" customFormat="1" ht="23.25">
      <c r="A29" s="681"/>
      <c r="B29" s="690" t="s">
        <v>251</v>
      </c>
      <c r="C29" s="690"/>
      <c r="D29" s="691">
        <f>D14+D28</f>
        <v>31.752142857142857</v>
      </c>
      <c r="E29" s="691">
        <f t="shared" ref="E29:O29" si="2">E14+E28</f>
        <v>38.443571428571431</v>
      </c>
      <c r="F29" s="691">
        <f t="shared" si="2"/>
        <v>187.47857142857146</v>
      </c>
      <c r="G29" s="691">
        <f t="shared" si="2"/>
        <v>1352.29</v>
      </c>
      <c r="H29" s="691">
        <f t="shared" si="2"/>
        <v>0.74642857142857144</v>
      </c>
      <c r="I29" s="691">
        <f t="shared" si="2"/>
        <v>57.050000000000004</v>
      </c>
      <c r="J29" s="691">
        <f t="shared" si="2"/>
        <v>31.5</v>
      </c>
      <c r="K29" s="691">
        <f t="shared" si="2"/>
        <v>0.75000000000000011</v>
      </c>
      <c r="L29" s="691">
        <f t="shared" si="2"/>
        <v>222.06</v>
      </c>
      <c r="M29" s="691">
        <f t="shared" si="2"/>
        <v>173.83</v>
      </c>
      <c r="N29" s="691">
        <f t="shared" si="2"/>
        <v>93.13000000000001</v>
      </c>
      <c r="O29" s="691">
        <f t="shared" si="2"/>
        <v>12.409999999999998</v>
      </c>
    </row>
  </sheetData>
  <mergeCells count="25">
    <mergeCell ref="A19:O19"/>
    <mergeCell ref="A20:O20"/>
    <mergeCell ref="A9:O9"/>
    <mergeCell ref="A10:O10"/>
    <mergeCell ref="A15:O15"/>
    <mergeCell ref="A16:O16"/>
    <mergeCell ref="A17:A18"/>
    <mergeCell ref="B17:B18"/>
    <mergeCell ref="C17:C18"/>
    <mergeCell ref="D17:D18"/>
    <mergeCell ref="E17:E18"/>
    <mergeCell ref="F17:F18"/>
    <mergeCell ref="G17:G18"/>
    <mergeCell ref="H17:K17"/>
    <mergeCell ref="L17:O17"/>
    <mergeCell ref="A1:O1"/>
    <mergeCell ref="A6:A8"/>
    <mergeCell ref="B6:B8"/>
    <mergeCell ref="C6:C8"/>
    <mergeCell ref="D6:D8"/>
    <mergeCell ref="E6:E8"/>
    <mergeCell ref="F6:F8"/>
    <mergeCell ref="G6:G8"/>
    <mergeCell ref="H6:K6"/>
    <mergeCell ref="L6:O6"/>
  </mergeCells>
  <pageMargins left="0.70866141732283472" right="0.70866141732283472" top="0.74803149606299213" bottom="0.74803149606299213" header="0.31496062992125984" footer="0.31496062992125984"/>
  <pageSetup paperSize="9" scale="4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6</vt:i4>
      </vt:variant>
    </vt:vector>
  </HeadingPairs>
  <TitlesOfParts>
    <vt:vector size="26" baseType="lpstr">
      <vt:lpstr>меню</vt:lpstr>
      <vt:lpstr>раскладка блюд</vt:lpstr>
      <vt:lpstr>раскладка для повара</vt:lpstr>
      <vt:lpstr>меню сентябрь</vt:lpstr>
      <vt:lpstr>Лист1</vt:lpstr>
      <vt:lpstr>Лист2</vt:lpstr>
      <vt:lpstr>Лист3</vt:lpstr>
      <vt:lpstr>Лист4</vt:lpstr>
      <vt:lpstr>меню лоу</vt:lpstr>
      <vt:lpstr>ЗАМЕНА САЛ</vt:lpstr>
      <vt:lpstr>день 1</vt:lpstr>
      <vt:lpstr>день2</vt:lpstr>
      <vt:lpstr>день 3</vt:lpstr>
      <vt:lpstr>день4</vt:lpstr>
      <vt:lpstr>день 5</vt:lpstr>
      <vt:lpstr>день 6</vt:lpstr>
      <vt:lpstr>день7</vt:lpstr>
      <vt:lpstr>день 8</vt:lpstr>
      <vt:lpstr>день9</vt:lpstr>
      <vt:lpstr>день 10</vt:lpstr>
      <vt:lpstr>'день 3'!Область_печати</vt:lpstr>
      <vt:lpstr>'день 5'!Область_печати</vt:lpstr>
      <vt:lpstr>'день 6'!Область_печати</vt:lpstr>
      <vt:lpstr>день4!Область_печати</vt:lpstr>
      <vt:lpstr>день7!Область_печати</vt:lpstr>
      <vt:lpstr>день9!Область_печати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Уссова ГА</dc:creator>
  <cp:lastModifiedBy>User</cp:lastModifiedBy>
  <cp:lastPrinted>2019-11-01T08:49:14Z</cp:lastPrinted>
  <dcterms:created xsi:type="dcterms:W3CDTF">2017-08-30T08:46:00Z</dcterms:created>
  <dcterms:modified xsi:type="dcterms:W3CDTF">2019-11-07T07:14:35Z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1033-10.2.0.7516</vt:lpwstr>
  </property>
</Properties>
</file>